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'22C'!$C$11:$V$437</definedName>
    <definedName name="_xlnm.Print_Area" localSheetId="8">'24A'!$C$11:$V$48</definedName>
    <definedName name="_xlnm.Print_Area" localSheetId="9">'24B'!$C$11:$V$49</definedName>
    <definedName name="_xlnm.Print_Area" localSheetId="10">'24C'!$C$11:$V$401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<sst xmlns="http://schemas.openxmlformats.org/spreadsheetml/2006/main" count="46602" uniqueCount="1524">
  <si>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</si>
  <si>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</si>
  <si>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</si>
  <si>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</si>
  <si>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</si>
  <si>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</si>
  <si>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</si>
  <si>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</si>
  <si>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</si>
  <si>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</si>
  <si>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</si>
  <si>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</si>
  <si>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</si>
  <si>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</si>
  <si>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</si>
  <si>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</si>
  <si>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</si>
  <si>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</si>
  <si>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</si>
  <si>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</si>
  <si>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</si>
  <si>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</si>
  <si>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</si>
  <si>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</si>
  <si>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</si>
  <si>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</si>
  <si>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</si>
  <si>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</si>
  <si>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</si>
  <si>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</si>
  <si>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</si>
  <si>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</si>
  <si>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</si>
  <si>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</si>
  <si>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</si>
  <si>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</si>
  <si>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</si>
  <si>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</si>
  <si>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</si>
  <si>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</si>
  <si>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</si>
  <si>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</si>
  <si>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</si>
  <si>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</si>
  <si>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</si>
  <si>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</si>
  <si>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</si>
  <si>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</si>
  <si>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</si>
  <si>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</si>
  <si>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</si>
  <si>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</si>
  <si>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</si>
  <si>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</si>
  <si>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</si>
  <si>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</si>
  <si>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</si>
  <si>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</si>
  <si>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</si>
  <si>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</si>
  <si>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</si>
  <si>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</si>
  <si>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</si>
  <si>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</si>
  <si>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</si>
  <si>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</si>
  <si>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</si>
  <si>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</si>
  <si>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</si>
  <si>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</si>
  <si>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</si>
  <si>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</si>
  <si>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</si>
  <si>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</si>
  <si>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</si>
  <si>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</si>
  <si>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</si>
  <si>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</si>
  <si>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</si>
  <si>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</si>
  <si>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</si>
  <si>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</si>
  <si>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</si>
  <si>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</si>
  <si>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</si>
  <si>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</si>
  <si>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</si>
  <si>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</si>
  <si>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</si>
  <si>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</si>
  <si>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</si>
  <si>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</si>
  <si>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</si>
  <si>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</si>
  <si>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</si>
  <si>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</si>
  <si>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</si>
  <si>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</si>
  <si>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</si>
  <si>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</si>
  <si>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</si>
  <si>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</si>
  <si>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</si>
  <si>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</si>
  <si>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</si>
  <si>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</si>
  <si>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</si>
  <si>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</si>
  <si>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</si>
  <si>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</si>
  <si>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</si>
  <si>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</si>
  <si>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</si>
  <si>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</si>
  <si>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</si>
  <si>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</si>
  <si>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</si>
  <si>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</si>
  <si>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</si>
  <si>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</si>
  <si>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</si>
  <si>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</si>
  <si>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</si>
  <si>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</si>
  <si>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</si>
  <si>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</si>
  <si>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</si>
  <si>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</si>
  <si>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</si>
  <si>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</si>
  <si>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</si>
  <si>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</si>
  <si>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</si>
  <si>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</si>
  <si>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</si>
  <si>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</si>
  <si>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</si>
  <si>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</si>
  <si>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</si>
  <si>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</si>
  <si>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</si>
  <si>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</si>
  <si>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</si>
  <si>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</si>
  <si>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</si>
  <si>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</si>
  <si>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</si>
  <si>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</si>
  <si>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</si>
  <si>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</si>
  <si>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</si>
  <si>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</si>
  <si>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</si>
  <si>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</si>
  <si>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</si>
  <si>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</si>
  <si>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</si>
  <si>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</si>
  <si>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</si>
  <si>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</si>
  <si>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</si>
  <si>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</si>
  <si>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</si>
  <si>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</si>
  <si>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</si>
  <si>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</si>
  <si>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</si>
  <si>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</si>
  <si>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</si>
  <si>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</si>
  <si>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</si>
  <si>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</si>
  <si>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</si>
  <si>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</si>
  <si>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</si>
  <si>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</si>
  <si>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</si>
  <si>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</si>
  <si>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</si>
  <si>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</si>
  <si>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</si>
  <si>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</si>
  <si>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</si>
  <si>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</si>
  <si>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</si>
  <si>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</si>
  <si>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</si>
  <si>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</si>
  <si>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</si>
  <si>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</si>
  <si>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</si>
  <si>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</si>
  <si>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</si>
  <si>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</si>
  <si>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</si>
  <si>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</si>
  <si>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</si>
  <si>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</si>
  <si>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</si>
  <si>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</si>
  <si>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</si>
  <si>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</si>
  <si>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</si>
  <si>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</si>
  <si>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</si>
  <si>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</si>
  <si>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</si>
  <si>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</si>
  <si>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</si>
  <si>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</si>
  <si>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</si>
  <si>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</si>
  <si>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</si>
  <si>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</si>
  <si>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</si>
  <si>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</si>
  <si>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</si>
  <si>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</si>
  <si>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</si>
  <si>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</si>
  <si>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</si>
  <si>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</si>
  <si>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</si>
  <si>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</si>
  <si>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</si>
  <si>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</si>
  <si>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</si>
  <si>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</si>
  <si>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</si>
  <si>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</si>
  <si>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</si>
  <si>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</si>
  <si>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</si>
  <si>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</si>
  <si>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</si>
  <si>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</si>
  <si>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</si>
  <si>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</si>
  <si>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</si>
  <si>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</si>
  <si>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</si>
  <si>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</si>
  <si>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</si>
  <si>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</si>
  <si>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</si>
  <si>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</si>
  <si>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</si>
  <si>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</si>
  <si>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</si>
  <si>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</si>
  <si>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</si>
  <si>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</si>
  <si>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</si>
  <si>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</si>
  <si>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</si>
  <si>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</si>
  <si>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</si>
  <si>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</si>
  <si>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</si>
  <si>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</si>
  <si>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</si>
  <si>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</si>
  <si>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</si>
  <si>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</si>
  <si>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</si>
  <si>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</si>
  <si>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</si>
  <si>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</si>
  <si>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</si>
  <si>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</si>
  <si>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</si>
  <si>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</si>
  <si>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</si>
  <si>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</si>
  <si>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</si>
  <si>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</si>
  <si>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</si>
  <si>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</si>
  <si>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</si>
  <si>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</si>
  <si>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</si>
  <si>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</si>
  <si>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</si>
  <si>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</si>
  <si>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</si>
  <si>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</si>
  <si>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</si>
  <si>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</si>
  <si>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</si>
  <si>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</si>
  <si>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</si>
  <si>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</si>
  <si>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</si>
  <si>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</si>
  <si>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</si>
  <si>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</si>
  <si>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</si>
  <si>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</si>
  <si>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</si>
  <si>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</si>
  <si>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</si>
  <si>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</si>
  <si>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</si>
  <si>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</si>
  <si>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</si>
  <si>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</si>
  <si>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</si>
  <si>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</si>
  <si>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</si>
  <si>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</si>
  <si>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</si>
  <si>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</si>
  <si>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</si>
  <si>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</si>
  <si>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</si>
  <si>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</si>
  <si>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</si>
  <si>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</si>
  <si>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</si>
  <si>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</si>
  <si>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</si>
  <si>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</si>
  <si>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</si>
  <si>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</si>
  <si>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</si>
  <si>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</si>
  <si>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</si>
  <si>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</si>
  <si>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</si>
  <si>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</si>
  <si>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</si>
  <si>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</si>
  <si>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</si>
  <si>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</si>
  <si>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</si>
  <si>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</si>
  <si>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</si>
  <si>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</si>
  <si>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</si>
  <si>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</si>
  <si>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</si>
  <si>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</si>
  <si>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</si>
  <si>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</si>
  <si>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</si>
  <si>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</si>
  <si>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</si>
  <si>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</si>
  <si>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</si>
  <si>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</si>
  <si>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</si>
  <si>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</si>
  <si>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</si>
  <si>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</si>
  <si>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</si>
  <si>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</si>
  <si>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</si>
  <si>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</si>
  <si>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</si>
  <si>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</si>
  <si>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</si>
  <si>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</si>
  <si>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</si>
  <si>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</si>
  <si>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</si>
  <si>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</si>
  <si>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</si>
  <si>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</si>
  <si>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</si>
  <si>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</si>
  <si>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</si>
  <si>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</si>
  <si>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</si>
  <si>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</si>
  <si>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</si>
  <si>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</si>
  <si>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</si>
  <si>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</si>
  <si>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</si>
  <si>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</si>
  <si>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</si>
  <si>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</si>
  <si>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</si>
  <si>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</si>
  <si>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</si>
  <si>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</si>
  <si>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</si>
  <si>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</si>
  <si>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</si>
  <si>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</si>
  <si>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</si>
  <si>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</si>
  <si>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</si>
  <si>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</si>
  <si>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</si>
  <si>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</si>
  <si>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</si>
  <si>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</si>
  <si>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</si>
  <si>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</si>
  <si>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</si>
  <si>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</si>
  <si>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</si>
  <si>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</si>
  <si>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</si>
  <si>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</si>
  <si>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</si>
  <si>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</si>
  <si>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</si>
  <si>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</si>
  <si>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</si>
  <si>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</si>
  <si>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</si>
  <si>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</si>
  <si>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</si>
  <si>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</si>
  <si>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</si>
  <si>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</si>
  <si>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</si>
  <si>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</si>
  <si>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</si>
  <si>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</si>
  <si>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</si>
  <si>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</si>
  <si>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</si>
  <si>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</si>
  <si>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</si>
  <si>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</si>
  <si>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</si>
  <si>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</si>
  <si>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</si>
  <si>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</si>
  <si>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</si>
  <si>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</si>
  <si>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</si>
  <si>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</si>
  <si>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</si>
  <si>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</si>
  <si>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</si>
  <si>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</si>
  <si>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</si>
  <si>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</si>
  <si>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</si>
  <si>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</si>
  <si>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</si>
  <si>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</si>
  <si>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</si>
  <si>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</si>
  <si>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</si>
  <si>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</si>
  <si>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</si>
  <si>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</si>
  <si>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</si>
  <si>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</si>
  <si>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</si>
  <si>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</si>
  <si>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</si>
  <si>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</si>
  <si>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</si>
  <si>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</si>
  <si>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</si>
  <si>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</si>
  <si>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</si>
  <si>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</si>
  <si>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</si>
  <si>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</si>
  <si>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</si>
  <si>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</si>
  <si>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</si>
  <si>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</si>
  <si>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</si>
  <si>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</si>
  <si>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</si>
  <si>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</si>
  <si>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</si>
  <si>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</si>
  <si>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</si>
  <si>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</si>
  <si>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</si>
  <si>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</si>
  <si>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</si>
  <si>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</si>
  <si>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</si>
  <si>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</si>
  <si>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</si>
  <si>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</si>
  <si>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</si>
  <si>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</si>
  <si>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</si>
  <si>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</si>
  <si>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</si>
  <si>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</si>
  <si>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</si>
  <si>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</si>
  <si>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</si>
  <si>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</si>
  <si>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</si>
  <si>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</si>
  <si>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</si>
  <si>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</si>
  <si>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</si>
  <si>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</si>
  <si>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</si>
  <si>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</si>
  <si>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</si>
  <si>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</si>
  <si>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</si>
  <si>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</si>
  <si>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</si>
  <si>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</si>
  <si>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</si>
  <si>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</si>
  <si>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</si>
  <si>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</si>
  <si>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</si>
  <si>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</si>
  <si>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</si>
  <si>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</si>
  <si>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</si>
  <si>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</si>
  <si>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</si>
  <si>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</si>
  <si>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</si>
  <si>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</si>
  <si>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</si>
  <si>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</si>
  <si>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</si>
  <si>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</si>
  <si>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</si>
  <si>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</si>
  <si>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</si>
  <si>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</si>
  <si>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</si>
  <si>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</si>
  <si>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</si>
  <si>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</si>
  <si>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</si>
  <si>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</si>
  <si>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</si>
  <si>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</si>
  <si>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</si>
  <si>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</si>
  <si>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</si>
  <si>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</si>
  <si>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</si>
  <si>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</si>
  <si>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</si>
  <si>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</si>
  <si>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</si>
  <si>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</si>
  <si>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</si>
  <si>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</si>
  <si>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</si>
  <si>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</si>
  <si>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</si>
  <si>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</si>
  <si>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</si>
  <si>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</si>
  <si>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</si>
  <si>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</si>
  <si>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</si>
  <si>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</si>
  <si>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</si>
  <si>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</si>
  <si>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</si>
  <si>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</si>
  <si>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</si>
  <si>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</si>
  <si>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</si>
  <si>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</si>
  <si>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</si>
  <si>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</si>
  <si>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</si>
  <si>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</si>
  <si>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</si>
  <si>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</si>
  <si>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</si>
  <si>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</si>
  <si>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</si>
  <si>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</si>
  <si>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</si>
  <si>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</si>
  <si>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</si>
  <si>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</si>
  <si>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</si>
  <si>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</si>
  <si>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</si>
  <si>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</si>
  <si>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</si>
  <si>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</si>
  <si>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</si>
  <si>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</si>
  <si>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</si>
  <si>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</si>
  <si>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</si>
  <si>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</si>
  <si>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</si>
  <si>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</si>
  <si>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</si>
  <si>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</si>
  <si>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</si>
  <si>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</si>
  <si>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</si>
  <si>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</si>
  <si>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</si>
  <si>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</si>
  <si>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</si>
  <si>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</si>
  <si>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</si>
  <si>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</si>
  <si>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</si>
  <si>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</si>
  <si>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</si>
  <si>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</si>
  <si>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</si>
  <si>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</si>
  <si>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</si>
  <si>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</si>
  <si>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</si>
  <si>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</si>
  <si>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</si>
  <si>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</si>
  <si>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</si>
  <si>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</si>
  <si>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</si>
  <si>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</si>
  <si>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</si>
  <si>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</si>
  <si>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</si>
  <si>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</si>
  <si>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</si>
  <si>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</si>
  <si>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</si>
  <si>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</si>
  <si>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</si>
  <si>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</si>
  <si>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</si>
  <si>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</si>
  <si>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</si>
  <si>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</si>
  <si>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</si>
  <si>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</si>
  <si>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</si>
  <si>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</si>
  <si>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</si>
  <si>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</si>
  <si>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</si>
  <si>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</si>
  <si>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</si>
  <si>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</si>
  <si>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</si>
  <si>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</si>
  <si>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</si>
  <si>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</si>
  <si>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</si>
  <si>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</si>
  <si>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</si>
  <si>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</si>
  <si>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</si>
  <si>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</si>
  <si>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</si>
  <si>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</si>
  <si>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</si>
  <si>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</si>
  <si>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</si>
  <si>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</si>
  <si>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</si>
  <si>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</si>
  <si>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</si>
  <si>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</si>
  <si>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</si>
  <si>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</si>
  <si>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</si>
  <si>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</si>
  <si>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</si>
  <si>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</si>
  <si>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</si>
  <si>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</si>
  <si>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</si>
  <si>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</si>
  <si>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</si>
  <si>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</si>
  <si>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</si>
  <si>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</si>
  <si>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</si>
  <si>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</si>
  <si>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</si>
  <si>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</si>
  <si>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</si>
  <si>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</si>
  <si>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</si>
  <si>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</si>
  <si>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</si>
  <si>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</si>
  <si>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</si>
  <si>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</si>
  <si>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</si>
  <si>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</si>
  <si>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</si>
  <si>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</si>
  <si>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</si>
  <si>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</si>
  <si>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</si>
  <si>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</si>
  <si>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</si>
  <si>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</si>
  <si>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</si>
  <si>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</si>
  <si>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</si>
  <si>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</si>
  <si>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</si>
  <si>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</si>
  <si>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</si>
  <si>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</si>
  <si>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</si>
  <si>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</si>
  <si>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</si>
  <si>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</si>
  <si>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</si>
  <si>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</si>
  <si>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</si>
  <si>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</si>
  <si>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</si>
  <si>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</si>
  <si>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</si>
  <si>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</si>
  <si>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</si>
  <si>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</si>
  <si>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</si>
  <si>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</si>
  <si>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</si>
  <si>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</si>
  <si>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</si>
  <si>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</si>
  <si>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</si>
  <si>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</si>
  <si>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</si>
  <si>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</si>
  <si>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</si>
  <si>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</si>
  <si>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</si>
  <si>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</si>
  <si>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</si>
  <si>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</si>
  <si>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</si>
  <si>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</si>
  <si>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</si>
  <si>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</si>
  <si>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</si>
  <si>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</si>
  <si>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</si>
  <si>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</si>
  <si>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</si>
  <si>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</si>
  <si>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</si>
  <si>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</si>
  <si>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</si>
  <si>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</si>
  <si>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</si>
  <si>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</si>
  <si>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</si>
  <si>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</si>
  <si>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</si>
  <si>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</si>
  <si>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</si>
  <si>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</si>
  <si>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</si>
  <si>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</si>
  <si>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</si>
  <si>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</si>
  <si>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</si>
  <si>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</si>
  <si>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</si>
  <si>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</si>
  <si>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</si>
  <si>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</si>
  <si>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</si>
  <si>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</si>
  <si>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</si>
  <si>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</si>
  <si>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</si>
  <si>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</si>
  <si>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</si>
  <si>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</si>
  <si>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</si>
  <si>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</si>
  <si>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</si>
  <si>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</si>
  <si>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</si>
  <si>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</si>
  <si>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</si>
  <si>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</si>
  <si>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</si>
  <si>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</si>
  <si>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</si>
  <si>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</si>
  <si>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</si>
  <si>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</si>
  <si>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</si>
  <si>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</si>
  <si>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</si>
  <si>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</si>
  <si>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</si>
  <si>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</si>
  <si>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</si>
  <si>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</si>
  <si>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</si>
  <si>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</si>
  <si>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</si>
  <si>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</si>
  <si>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</si>
  <si>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</si>
  <si>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</si>
  <si>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</si>
  <si>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</si>
  <si>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</si>
  <si>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</si>
  <si>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</si>
  <si>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</si>
  <si>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</si>
  <si>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</si>
  <si>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</si>
  <si>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</si>
  <si>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</si>
  <si>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</si>
  <si>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</si>
  <si>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</si>
  <si>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</si>
  <si>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</si>
  <si>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</si>
  <si>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</si>
  <si>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</si>
  <si>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</si>
  <si>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</si>
  <si>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</si>
  <si>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</si>
  <si>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</si>
  <si>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</si>
  <si>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</si>
  <si>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</si>
  <si>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</si>
  <si>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</si>
  <si>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</si>
  <si>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</si>
  <si>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</si>
  <si>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</si>
  <si>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</si>
  <si>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</si>
  <si>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</si>
  <si>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</si>
  <si>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</si>
  <si>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</si>
  <si>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</si>
  <si>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</si>
  <si>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</si>
  <si>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</si>
  <si>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</si>
  <si>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</si>
  <si>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</si>
  <si>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</si>
  <si>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</si>
  <si>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</si>
  <si>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</si>
  <si>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</si>
  <si>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</si>
  <si>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</si>
  <si>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</si>
  <si>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</si>
  <si>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</si>
  <si>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</si>
  <si>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</si>
  <si>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</si>
  <si>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</si>
  <si>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</si>
  <si>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</si>
  <si>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</si>
  <si>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</si>
  <si>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</si>
  <si>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</si>
  <si>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</si>
  <si>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</si>
  <si>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</si>
  <si>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</si>
  <si>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</si>
  <si>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</si>
  <si>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</si>
  <si>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</si>
  <si>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</si>
  <si>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</si>
  <si>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</si>
  <si>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</si>
  <si>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</si>
  <si>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</si>
  <si>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</si>
  <si>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</si>
  <si>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</si>
  <si>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</si>
  <si>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</si>
  <si>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</si>
  <si>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</si>
  <si>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</si>
  <si>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</si>
  <si>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</si>
  <si>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</si>
  <si>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</si>
  <si>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</si>
  <si>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</si>
  <si>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</si>
  <si>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</si>
  <si>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</si>
  <si>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</si>
  <si>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</si>
  <si>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</si>
  <si>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</si>
  <si>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</si>
  <si>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</si>
  <si>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</si>
  <si>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</si>
  <si>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</si>
  <si>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</si>
  <si>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</si>
  <si>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</si>
  <si>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</si>
  <si>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</si>
  <si>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</si>
  <si>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</si>
  <si>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</si>
  <si>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</si>
  <si>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</si>
  <si>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</si>
  <si>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</si>
  <si>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</si>
  <si>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</si>
  <si>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</si>
  <si>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</si>
  <si>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</si>
  <si>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</si>
  <si>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</si>
  <si>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</si>
  <si>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</si>
  <si>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</si>
  <si>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</si>
  <si>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</si>
  <si>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</si>
  <si>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</si>
  <si>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</si>
  <si>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</si>
  <si>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</si>
  <si>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</si>
  <si>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</si>
  <si>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</si>
  <si>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</si>
  <si>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</si>
  <si>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</si>
  <si>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</si>
  <si>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</si>
  <si>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</si>
  <si>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</si>
  <si>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</si>
  <si>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</si>
  <si>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</si>
  <si>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</si>
  <si>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</si>
  <si>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</si>
  <si>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</si>
  <si>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</si>
  <si>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</si>
  <si>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</si>
  <si>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</si>
  <si>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</si>
  <si>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</si>
  <si>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</si>
  <si>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</si>
  <si>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</si>
  <si>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</si>
  <si>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</si>
  <si>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</si>
  <si>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</si>
  <si>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</si>
  <si>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</si>
  <si>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</si>
  <si>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</si>
  <si>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</si>
  <si>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</si>
  <si>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</si>
  <si>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</si>
  <si>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</si>
  <si>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</si>
  <si>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</si>
  <si>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</si>
  <si>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</si>
  <si>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</si>
  <si>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</si>
  <si>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</si>
  <si>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</si>
  <si>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</si>
  <si>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</si>
  <si>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</si>
  <si>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</si>
  <si>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</si>
  <si>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</si>
  <si>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</si>
  <si>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</si>
  <si>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</si>
  <si>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</si>
  <si>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</si>
  <si>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</si>
  <si>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</si>
  <si>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</si>
  <si>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</si>
  <si>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</si>
  <si>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</si>
  <si>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</si>
  <si>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</si>
  <si>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</si>
  <si>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</si>
  <si>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</si>
  <si>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</si>
  <si>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</si>
  <si>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</si>
  <si>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</si>
  <si>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</si>
  <si>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</si>
  <si>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</si>
  <si>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</si>
  <si>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</si>
  <si>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</si>
  <si>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</si>
  <si>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</si>
  <si>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</si>
  <si>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</si>
  <si>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</si>
  <si>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</si>
  <si>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</si>
  <si>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</si>
  <si>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</si>
  <si>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</si>
  <si>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</si>
  <si>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</si>
  <si>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</si>
  <si>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</si>
  <si>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</si>
  <si>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</si>
  <si>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</si>
  <si>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</si>
  <si>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</si>
  <si>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</si>
  <si>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</si>
  <si>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</si>
  <si>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</si>
  <si>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</si>
  <si>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</si>
  <si>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</si>
  <si>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</si>
  <si>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</si>
  <si>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</si>
  <si>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</si>
  <si>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</si>
  <si>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</si>
  <si>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</si>
  <si>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</si>
  <si>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</si>
  <si>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</si>
  <si>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</si>
  <si>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</si>
  <si>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</si>
  <si>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</si>
  <si>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</si>
  <si>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</si>
  <si>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</si>
  <si>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</si>
  <si>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</si>
  <si>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</si>
  <si>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</si>
  <si>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</si>
  <si>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</si>
  <si>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</si>
  <si>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</si>
  <si>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</si>
  <si>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</si>
  <si>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</si>
  <si>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</si>
  <si>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</si>
  <si>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</si>
  <si>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</si>
  <si>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</si>
  <si>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</si>
  <si>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</si>
  <si>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</si>
  <si>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</si>
  <si>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</si>
  <si>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</si>
  <si>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</si>
  <si>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</si>
  <si>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</si>
  <si>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</si>
  <si>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</si>
  <si>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</si>
  <si>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</si>
  <si>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</si>
  <si>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</si>
  <si>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</si>
  <si>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</si>
  <si>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</si>
  <si>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</si>
  <si>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</si>
  <si>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</si>
  <si>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</si>
  <si>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</si>
  <si>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</si>
  <si>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</si>
  <si>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</si>
  <si>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</si>
  <si>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</si>
  <si>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</si>
  <si>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</si>
  <si>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</si>
  <si>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</si>
  <si>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</si>
  <si>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</si>
  <si>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</si>
  <si>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</si>
  <si>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</si>
  <si>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</si>
  <si>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</si>
  <si>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</si>
  <si>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</si>
  <si>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</si>
  <si>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</si>
  <si>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</si>
  <si>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</si>
  <si>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</si>
  <si>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</si>
  <si>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</si>
  <si>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</si>
  <si>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</si>
  <si>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</si>
  <si>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</si>
  <si>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</si>
  <si>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</si>
  <si>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</si>
  <si>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</si>
  <si>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</si>
  <si>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</si>
  <si>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</si>
  <si>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</si>
  <si>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</si>
  <si>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</si>
  <si>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</si>
  <si>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</si>
  <si>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</si>
  <si>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</si>
  <si>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</si>
  <si>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</si>
  <si>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</si>
  <si>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</si>
  <si>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</si>
  <si>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</si>
  <si>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</si>
  <si>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</si>
  <si>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</si>
  <si>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</si>
  <si>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</si>
  <si>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</si>
  <si>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</si>
  <si>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</si>
  <si>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</si>
  <si>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</si>
  <si>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</si>
  <si>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</si>
  <si>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</si>
  <si>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</si>
  <si>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</si>
  <si>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</si>
  <si>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</si>
  <si>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</si>
  <si>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</si>
  <si>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</si>
  <si>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</si>
  <si>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</si>
  <si>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</si>
  <si>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</si>
  <si>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</si>
  <si>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</si>
  <si>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</si>
  <si>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</si>
  <si>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</si>
  <si>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</si>
  <si>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</si>
  <si>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</si>
  <si>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</si>
  <si>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</si>
  <si>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</si>
  <si>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</si>
  <si>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</si>
  <si>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</si>
  <si>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</si>
  <si>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</si>
  <si>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</si>
  <si>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</si>
  <si>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</si>
  <si>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</si>
  <si>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</si>
  <si>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</si>
  <si>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</si>
  <si>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</si>
  <si>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</si>
  <si>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</si>
  <si>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</si>
  <si>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</si>
  <si>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</si>
  <si>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</si>
  <si>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</si>
  <si>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</si>
  <si>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</si>
  <si>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</si>
  <si>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</si>
  <si>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</si>
  <si>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</si>
  <si>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</si>
  <si>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</si>
  <si>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</si>
  <si>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</si>
  <si>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</si>
  <si>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</si>
  <si>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</si>
  <si>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</si>
  <si>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</si>
  <si>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</si>
  <si>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</si>
  <si>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</si>
  <si>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</si>
  <si>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</si>
  <si>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</si>
  <si>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</si>
  <si>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</si>
  <si>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</si>
  <si>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</si>
  <si>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</si>
  <si>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</si>
  <si>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</si>
  <si>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</si>
  <si>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</si>
  <si>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</si>
  <si>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</si>
  <si>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</si>
  <si>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</si>
  <si>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</si>
  <si>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</si>
  <si>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</si>
  <si>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</si>
  <si>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</si>
  <si>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</si>
  <si>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</si>
  <si>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</si>
  <si>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</si>
  <si>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</si>
  <si>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</si>
  <si>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</si>
  <si>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</si>
  <si>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</si>
  <si>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</si>
  <si>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</si>
  <si>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</si>
  <si>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</si>
  <si>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</si>
  <si>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</si>
  <si>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</si>
  <si>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</si>
  <si>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</si>
  <si>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</si>
  <si>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</si>
  <si>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</si>
  <si>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</si>
  <si>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</si>
  <si>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</si>
  <si>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</si>
  <si>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</si>
  <si>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</si>
  <si>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</si>
  <si>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</si>
  <si>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</si>
  <si>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</si>
  <si>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</si>
  <si>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</si>
  <si>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</si>
  <si>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</si>
  <si>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</si>
  <si>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</si>
  <si>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</si>
  <si>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</si>
  <si>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</si>
  <si>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</si>
  <si>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</si>
  <si>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</si>
  <si>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</si>
  <si>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</si>
  <si>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</si>
  <si>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</si>
  <si>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</si>
  <si>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</si>
  <si>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</si>
  <si>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</si>
  <si>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</si>
  <si>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</si>
  <si>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</si>
  <si>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</si>
  <si>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</si>
  <si>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</si>
  <si>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</si>
  <si>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</si>
  <si>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</si>
  <si>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</si>
  <si>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</si>
  <si>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</si>
  <si>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</si>
  <si>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</si>
  <si>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</si>
  <si>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</si>
  <si>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</si>
  <si>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</si>
  <si>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</si>
  <si>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</si>
  <si>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</si>
  <si>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</si>
  <si>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</si>
  <si>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</si>
  <si>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</si>
  <si>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</si>
  <si>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</si>
  <si>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</si>
  <si>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</si>
  <si>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</si>
  <si>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</si>
  <si>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</si>
  <si>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</si>
  <si>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</si>
  <si>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</si>
  <si>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</si>
  <si>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</si>
  <si>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</si>
  <si>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</si>
  <si>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</si>
  <si>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</si>
  <si>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</si>
  <si>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</si>
  <si>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</si>
  <si>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</si>
  <si>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</si>
  <si>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</si>
  <si>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</si>
  <si>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</si>
  <si>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</si>
  <si>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</si>
  <si>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</si>
  <si>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</si>
  <si>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</si>
  <si>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</si>
  <si>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</si>
  <si>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</si>
  <si>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</si>
  <si>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</si>
  <si>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</si>
  <si>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</si>
  <si>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</si>
  <si>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</si>
  <si>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</si>
  <si>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</si>
  <si>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</si>
  <si>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</si>
  <si>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</si>
  <si>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</si>
  <si>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</si>
  <si>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</si>
  <si>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</si>
  <si>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</si>
  <si>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</si>
  <si>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</si>
  <si>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</si>
  <si>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</si>
  <si>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</si>
  <si>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</si>
  <si>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</si>
  <si>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</si>
  <si>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</si>
  <si>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</si>
  <si>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</si>
  <si>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</si>
  <si>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</si>
  <si>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</si>
  <si>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</si>
  <si>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</si>
  <si>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</si>
  <si>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</si>
  <si>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</si>
  <si>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</si>
  <si>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</si>
  <si>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</si>
  <si>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</si>
  <si>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</si>
  <si>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Waterloo R</t>
  </si>
  <si>
    <t>3000</t>
  </si>
  <si>
    <t>25000</t>
  </si>
  <si>
    <t>Allan Higginson</t>
  </si>
  <si>
    <t>519-575-4744</t>
  </si>
  <si>
    <t>519-575-4547</t>
  </si>
  <si>
    <t>hal@region.waterloo.on.ca</t>
  </si>
  <si>
    <t>Larry Ryan</t>
  </si>
  <si>
    <t>Deloitte &amp; Touche</t>
  </si>
  <si>
    <t>August 2, 2001.</t>
  </si>
  <si>
    <t>Asmt Code:   3000</t>
  </si>
  <si>
    <t>MAH Code:   25000</t>
  </si>
  <si>
    <t/>
  </si>
  <si>
    <t>Extraordinary Revenue</t>
  </si>
  <si>
    <t>Pollution Laboratory</t>
  </si>
  <si>
    <t>N</t>
  </si>
  <si>
    <t>B</t>
  </si>
  <si>
    <t>40</t>
  </si>
  <si>
    <t>0</t>
  </si>
  <si>
    <t>RT</t>
  </si>
  <si>
    <t>Residential/Farm</t>
  </si>
  <si>
    <t>Full Occupied</t>
  </si>
  <si>
    <t>RD</t>
  </si>
  <si>
    <t>Education Only</t>
  </si>
  <si>
    <t>R1</t>
  </si>
  <si>
    <t>Farm. Awaiting Devel. - Ph I</t>
  </si>
  <si>
    <t>R4</t>
  </si>
  <si>
    <t>Farm. Awaiting Devel. - Ph II</t>
  </si>
  <si>
    <t>MT</t>
  </si>
  <si>
    <t>Multi-Residential</t>
  </si>
  <si>
    <t>M1</t>
  </si>
  <si>
    <t>M4</t>
  </si>
  <si>
    <t>FT</t>
  </si>
  <si>
    <t>Farmland</t>
  </si>
  <si>
    <t>TT</t>
  </si>
  <si>
    <t>Managed Forest</t>
  </si>
  <si>
    <t>CT</t>
  </si>
  <si>
    <t>Commercial</t>
  </si>
  <si>
    <t>C1</t>
  </si>
  <si>
    <t>C4</t>
  </si>
  <si>
    <t>CU</t>
  </si>
  <si>
    <t>Excess Land</t>
  </si>
  <si>
    <t>CX</t>
  </si>
  <si>
    <t>Vacant Land</t>
  </si>
  <si>
    <t>IT</t>
  </si>
  <si>
    <t>Industrial</t>
  </si>
  <si>
    <t>I1</t>
  </si>
  <si>
    <t>I4</t>
  </si>
  <si>
    <t>IU</t>
  </si>
  <si>
    <t>IX</t>
  </si>
  <si>
    <t>PT</t>
  </si>
  <si>
    <t>Pipeline</t>
  </si>
  <si>
    <t>GENERAL Purpose</t>
  </si>
  <si>
    <t>Transit - Cambridge</t>
  </si>
  <si>
    <t>Transit - Kitchener</t>
  </si>
  <si>
    <t>L</t>
  </si>
  <si>
    <t>Transit - Wilmot</t>
  </si>
  <si>
    <t>Transit - Woolwich</t>
  </si>
  <si>
    <t>Transit - Wellesley</t>
  </si>
  <si>
    <t>Transit - Waterloo</t>
  </si>
  <si>
    <t>Other area rates - Kitchener</t>
  </si>
  <si>
    <t>Other area rates - Waterloo</t>
  </si>
  <si>
    <t>Other area rates - Cambridge</t>
  </si>
  <si>
    <t>Other area rates - Wilmot</t>
  </si>
  <si>
    <t>Hospitals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</si>
  <si>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</si>
  <si>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</si>
  <si>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</si>
  <si>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</si>
  <si>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</si>
  <si>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</si>
  <si>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</si>
  <si>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</si>
  <si>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</si>
  <si>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GF</t>
  </si>
  <si>
    <t>Parking Lot</t>
  </si>
  <si>
    <t>DF</t>
  </si>
  <si>
    <t>Office Building</t>
  </si>
  <si>
    <t>IF</t>
  </si>
  <si>
    <t>IV</t>
  </si>
  <si>
    <t>PIL:  Excess Land</t>
  </si>
  <si>
    <t>IY</t>
  </si>
  <si>
    <t>PIL:  Vacant Land</t>
  </si>
  <si>
    <t>IZ</t>
  </si>
  <si>
    <t>Other area rates</t>
  </si>
  <si>
    <t>Drainage</t>
  </si>
  <si>
    <t>Section 157</t>
  </si>
  <si>
    <t>North Dumfries Tp</t>
  </si>
  <si>
    <t>25601</t>
  </si>
  <si>
    <t>3001</t>
  </si>
  <si>
    <t>Cambridge C</t>
  </si>
  <si>
    <t>25101</t>
  </si>
  <si>
    <t>3006</t>
  </si>
  <si>
    <t>Kitchener C</t>
  </si>
  <si>
    <t>25102</t>
  </si>
  <si>
    <t>3012</t>
  </si>
  <si>
    <t>Waterloo C</t>
  </si>
  <si>
    <t>25103</t>
  </si>
  <si>
    <t>3016</t>
  </si>
  <si>
    <t>Wilmot Tp</t>
  </si>
  <si>
    <t>25603</t>
  </si>
  <si>
    <t>3018</t>
  </si>
  <si>
    <t>Wellesley Tp</t>
  </si>
  <si>
    <t>25602</t>
  </si>
  <si>
    <t>3024</t>
  </si>
  <si>
    <t>Woolwich Tp</t>
  </si>
  <si>
    <t>25604</t>
  </si>
  <si>
    <t>3029</t>
  </si>
  <si>
    <t>Provincial Offences Administration</t>
  </si>
  <si>
    <t>Net Billings</t>
  </si>
  <si>
    <t>Grants</t>
  </si>
  <si>
    <t>Billings</t>
  </si>
  <si>
    <t>Assumed - Transit</t>
  </si>
  <si>
    <t>from Employees</t>
  </si>
  <si>
    <t>Donations</t>
  </si>
  <si>
    <t>Insurance Pool Expenses</t>
  </si>
  <si>
    <t>Other Accrued and Current Liabilities</t>
  </si>
  <si>
    <t>Up Front Servicing Agreements</t>
  </si>
  <si>
    <t xml:space="preserve">        </t>
  </si>
  <si>
    <t>01-01-1900</t>
  </si>
  <si>
    <t xml:space="preserve">Transit </t>
  </si>
  <si>
    <t>Bus Service</t>
  </si>
  <si>
    <t>Cash Fare</t>
  </si>
  <si>
    <t>Transit service transferred from lower 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</si>
</sst>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30000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542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424903092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424732139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372701918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214713379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5709117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98065997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628002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98693999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3018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80781685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1345243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1345243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4202816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4202816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2252663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320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2252983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407831240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7304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17064548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17071852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424903092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80215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424903092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424732139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251168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269871</v>
      </c>
      <c r="S15" s="150">
        <v>0</v>
      </c>
      <c r="T15" s="150">
        <v>0</v>
      </c>
      <c r="U15" s="150">
        <v>669587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1454222</v>
      </c>
      <c r="S19" s="150">
        <v>0</v>
      </c>
      <c r="T19" s="150">
        <v>0</v>
      </c>
      <c r="U19" s="150">
        <v>1326701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1454222</v>
      </c>
      <c r="S24" s="153">
        <v>0</v>
      </c>
      <c r="T24" s="153">
        <v>0</v>
      </c>
      <c r="U24" s="153">
        <v>1326701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464132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14038499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474802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14977433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20064916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25948543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6916952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4134443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3018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3018</v>
      </c>
      <c r="U42" s="153">
        <v>57064854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8380773</v>
      </c>
      <c r="S44" s="150">
        <v>0</v>
      </c>
      <c r="T44" s="150">
        <v>0</v>
      </c>
      <c r="U44" s="150">
        <v>475340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8380773</v>
      </c>
      <c r="S49" s="153">
        <v>0</v>
      </c>
      <c r="T49" s="153">
        <v>0</v>
      </c>
      <c r="U49" s="153">
        <v>475340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64406466</v>
      </c>
      <c r="S51" s="150">
        <v>400836</v>
      </c>
      <c r="T51" s="150">
        <v>0</v>
      </c>
      <c r="U51" s="150">
        <v>1847424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6594980</v>
      </c>
      <c r="S52" s="150">
        <v>0</v>
      </c>
      <c r="T52" s="150">
        <v>0</v>
      </c>
      <c r="U52" s="150">
        <v>3500478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16752858</v>
      </c>
      <c r="S53" s="150">
        <v>0</v>
      </c>
      <c r="T53" s="150">
        <v>0</v>
      </c>
      <c r="U53" s="150">
        <v>467748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87754304</v>
      </c>
      <c r="S55" s="153">
        <v>400836</v>
      </c>
      <c r="T55" s="153">
        <v>0</v>
      </c>
      <c r="U55" s="153">
        <v>5815650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124621</v>
      </c>
      <c r="S63" s="150">
        <v>220980</v>
      </c>
      <c r="T63" s="150">
        <v>0</v>
      </c>
      <c r="U63" s="150">
        <v>52860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82206</v>
      </c>
      <c r="S64" s="150">
        <v>6186</v>
      </c>
      <c r="T64" s="150">
        <v>0</v>
      </c>
      <c r="U64" s="150">
        <v>151556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206827</v>
      </c>
      <c r="S66" s="153">
        <v>227166</v>
      </c>
      <c r="T66" s="153">
        <v>0</v>
      </c>
      <c r="U66" s="153">
        <v>204416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247704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247704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98065997</v>
      </c>
      <c r="S80" s="157">
        <v>628002</v>
      </c>
      <c r="T80" s="157">
        <v>3018</v>
      </c>
      <c r="U80" s="157">
        <v>80781685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22732790775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182800867</v>
      </c>
      <c r="S16" s="242">
        <v>0</v>
      </c>
      <c r="T16" s="136"/>
      <c r="U16" s="242">
        <v>182800867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16954646852</v>
      </c>
      <c r="L26" s="283">
        <v>0</v>
      </c>
      <c r="M26" s="283">
        <v>6.0789299999999998E-3</v>
      </c>
      <c r="N26" s="283">
        <v>0</v>
      </c>
      <c r="O26" s="284">
        <v>6.0789299999999998E-3</v>
      </c>
      <c r="P26" s="285"/>
      <c r="Q26" s="153">
        <v>0</v>
      </c>
      <c r="R26" s="153">
        <v>103066111</v>
      </c>
      <c r="S26" s="153">
        <v>0</v>
      </c>
      <c r="T26" s="136"/>
      <c r="U26" s="157">
        <v>103066111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1422</v>
      </c>
      <c r="F27" s="190">
        <v>0</v>
      </c>
      <c r="G27" s="153" t="s">
        <v>1420</v>
      </c>
      <c r="H27" s="153" t="s">
        <v>1423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31</v>
      </c>
      <c r="D28" s="95"/>
      <c r="E28" s="286" t="s">
        <v>1424</v>
      </c>
      <c r="F28" s="190">
        <v>0</v>
      </c>
      <c r="G28" s="153" t="s">
        <v>1420</v>
      </c>
      <c r="H28" s="153" t="s">
        <v>1425</v>
      </c>
      <c r="I28" s="287">
        <v>1</v>
      </c>
      <c r="J28" s="288">
        <v>0.35</v>
      </c>
      <c r="K28" s="150">
        <v>17429900</v>
      </c>
      <c r="L28" s="283">
        <v>0</v>
      </c>
      <c r="M28" s="283">
        <v>2.1276199999999998E-3</v>
      </c>
      <c r="N28" s="283">
        <v>0</v>
      </c>
      <c r="O28" s="284">
        <v>2.1276199999999998E-3</v>
      </c>
      <c r="P28" s="285"/>
      <c r="Q28" s="153">
        <v>0</v>
      </c>
      <c r="R28" s="153">
        <v>37084</v>
      </c>
      <c r="S28" s="153">
        <v>0</v>
      </c>
      <c r="T28" s="136"/>
      <c r="U28" s="157">
        <v>37084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34</v>
      </c>
      <c r="D29" s="95"/>
      <c r="E29" s="286" t="s">
        <v>1426</v>
      </c>
      <c r="F29" s="190">
        <v>0</v>
      </c>
      <c r="G29" s="153" t="s">
        <v>1420</v>
      </c>
      <c r="H29" s="153" t="s">
        <v>1427</v>
      </c>
      <c r="I29" s="287">
        <v>1</v>
      </c>
      <c r="J29" s="288">
        <v>1</v>
      </c>
      <c r="K29" s="150">
        <v>0</v>
      </c>
      <c r="L29" s="283">
        <v>0</v>
      </c>
      <c r="M29" s="283">
        <v>6.0789299999999998E-3</v>
      </c>
      <c r="N29" s="283">
        <v>0</v>
      </c>
      <c r="O29" s="284">
        <v>6.0789299999999998E-3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3.2146000000000003</v>
      </c>
      <c r="J30" s="288">
        <v>1</v>
      </c>
      <c r="K30" s="150">
        <v>1130335598</v>
      </c>
      <c r="L30" s="283">
        <v>0</v>
      </c>
      <c r="M30" s="283">
        <v>1.9541320000000001E-2</v>
      </c>
      <c r="N30" s="283">
        <v>0</v>
      </c>
      <c r="O30" s="284">
        <v>1.9541320000000001E-2</v>
      </c>
      <c r="P30" s="285"/>
      <c r="Q30" s="153">
        <v>0</v>
      </c>
      <c r="R30" s="153">
        <v>22088250</v>
      </c>
      <c r="S30" s="153">
        <v>0</v>
      </c>
      <c r="T30" s="136"/>
      <c r="U30" s="157">
        <v>22088250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61</v>
      </c>
      <c r="D31" s="95"/>
      <c r="E31" s="286" t="s">
        <v>1430</v>
      </c>
      <c r="F31" s="190">
        <v>0</v>
      </c>
      <c r="G31" s="153" t="s">
        <v>1429</v>
      </c>
      <c r="H31" s="153" t="s">
        <v>1425</v>
      </c>
      <c r="I31" s="287">
        <v>1</v>
      </c>
      <c r="J31" s="288">
        <v>0.35</v>
      </c>
      <c r="K31" s="150">
        <v>6089515</v>
      </c>
      <c r="L31" s="283">
        <v>0</v>
      </c>
      <c r="M31" s="283">
        <v>2.1276199999999998E-3</v>
      </c>
      <c r="N31" s="283">
        <v>0</v>
      </c>
      <c r="O31" s="284">
        <v>2.1276199999999998E-3</v>
      </c>
      <c r="P31" s="285"/>
      <c r="Q31" s="153">
        <v>0</v>
      </c>
      <c r="R31" s="153">
        <v>12956</v>
      </c>
      <c r="S31" s="153">
        <v>0</v>
      </c>
      <c r="T31" s="136"/>
      <c r="U31" s="157">
        <v>12956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64</v>
      </c>
      <c r="D32" s="95"/>
      <c r="E32" s="286" t="s">
        <v>1431</v>
      </c>
      <c r="F32" s="190">
        <v>0</v>
      </c>
      <c r="G32" s="153" t="s">
        <v>1429</v>
      </c>
      <c r="H32" s="153" t="s">
        <v>1427</v>
      </c>
      <c r="I32" s="287">
        <v>3.2146000000000003</v>
      </c>
      <c r="J32" s="288">
        <v>1</v>
      </c>
      <c r="K32" s="150">
        <v>142000</v>
      </c>
      <c r="L32" s="283">
        <v>0</v>
      </c>
      <c r="M32" s="283">
        <v>1.9541320000000001E-2</v>
      </c>
      <c r="N32" s="283">
        <v>0</v>
      </c>
      <c r="O32" s="284">
        <v>1.9541320000000001E-2</v>
      </c>
      <c r="P32" s="285"/>
      <c r="Q32" s="153">
        <v>0</v>
      </c>
      <c r="R32" s="153">
        <v>2775</v>
      </c>
      <c r="S32" s="153">
        <v>0</v>
      </c>
      <c r="T32" s="136"/>
      <c r="U32" s="157">
        <v>2775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110</v>
      </c>
      <c r="D33" s="95"/>
      <c r="E33" s="286" t="s">
        <v>1432</v>
      </c>
      <c r="F33" s="190">
        <v>0</v>
      </c>
      <c r="G33" s="153" t="s">
        <v>1433</v>
      </c>
      <c r="H33" s="153" t="s">
        <v>1421</v>
      </c>
      <c r="I33" s="287">
        <v>0.25</v>
      </c>
      <c r="J33" s="288">
        <v>1</v>
      </c>
      <c r="K33" s="150">
        <v>501617454</v>
      </c>
      <c r="L33" s="283">
        <v>0</v>
      </c>
      <c r="M33" s="283">
        <v>1.51973E-3</v>
      </c>
      <c r="N33" s="283">
        <v>0</v>
      </c>
      <c r="O33" s="284">
        <v>1.51973E-3</v>
      </c>
      <c r="P33" s="285"/>
      <c r="Q33" s="153">
        <v>0</v>
      </c>
      <c r="R33" s="153">
        <v>762323</v>
      </c>
      <c r="S33" s="153">
        <v>0</v>
      </c>
      <c r="T33" s="136"/>
      <c r="U33" s="157">
        <v>762323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140</v>
      </c>
      <c r="D34" s="95"/>
      <c r="E34" s="286" t="s">
        <v>1434</v>
      </c>
      <c r="F34" s="190">
        <v>0</v>
      </c>
      <c r="G34" s="153" t="s">
        <v>1435</v>
      </c>
      <c r="H34" s="153" t="s">
        <v>1421</v>
      </c>
      <c r="I34" s="287">
        <v>0.25</v>
      </c>
      <c r="J34" s="288">
        <v>1</v>
      </c>
      <c r="K34" s="150">
        <v>2494167</v>
      </c>
      <c r="L34" s="283">
        <v>0</v>
      </c>
      <c r="M34" s="283">
        <v>1.51973E-3</v>
      </c>
      <c r="N34" s="283">
        <v>0</v>
      </c>
      <c r="O34" s="284">
        <v>1.51973E-3</v>
      </c>
      <c r="P34" s="285"/>
      <c r="Q34" s="153">
        <v>0</v>
      </c>
      <c r="R34" s="153">
        <v>3790</v>
      </c>
      <c r="S34" s="153">
        <v>0</v>
      </c>
      <c r="T34" s="136"/>
      <c r="U34" s="157">
        <v>3790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210</v>
      </c>
      <c r="D35" s="95"/>
      <c r="E35" s="286" t="s">
        <v>1436</v>
      </c>
      <c r="F35" s="190">
        <v>0</v>
      </c>
      <c r="G35" s="153" t="s">
        <v>1437</v>
      </c>
      <c r="H35" s="153" t="s">
        <v>1421</v>
      </c>
      <c r="I35" s="287">
        <v>2.0148000000000001</v>
      </c>
      <c r="J35" s="288">
        <v>1</v>
      </c>
      <c r="K35" s="150">
        <v>2704534715</v>
      </c>
      <c r="L35" s="283">
        <v>0</v>
      </c>
      <c r="M35" s="283">
        <v>1.224782E-2</v>
      </c>
      <c r="N35" s="283">
        <v>0</v>
      </c>
      <c r="O35" s="284">
        <v>1.224782E-2</v>
      </c>
      <c r="P35" s="285"/>
      <c r="Q35" s="153">
        <v>0</v>
      </c>
      <c r="R35" s="153">
        <v>33124654</v>
      </c>
      <c r="S35" s="153">
        <v>0</v>
      </c>
      <c r="T35" s="136"/>
      <c r="U35" s="157">
        <v>33124654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231</v>
      </c>
      <c r="D36" s="95"/>
      <c r="E36" s="286" t="s">
        <v>1438</v>
      </c>
      <c r="F36" s="190">
        <v>0</v>
      </c>
      <c r="G36" s="153" t="s">
        <v>1437</v>
      </c>
      <c r="H36" s="153" t="s">
        <v>1425</v>
      </c>
      <c r="I36" s="287">
        <v>1</v>
      </c>
      <c r="J36" s="288">
        <v>0.35</v>
      </c>
      <c r="K36" s="150">
        <v>8670000</v>
      </c>
      <c r="L36" s="283">
        <v>0</v>
      </c>
      <c r="M36" s="283">
        <v>2.1276199999999998E-3</v>
      </c>
      <c r="N36" s="283">
        <v>0</v>
      </c>
      <c r="O36" s="284">
        <v>2.1276199999999998E-3</v>
      </c>
      <c r="P36" s="285"/>
      <c r="Q36" s="153">
        <v>0</v>
      </c>
      <c r="R36" s="153">
        <v>18446</v>
      </c>
      <c r="S36" s="153">
        <v>0</v>
      </c>
      <c r="T36" s="136"/>
      <c r="U36" s="157">
        <v>18446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234</v>
      </c>
      <c r="D37" s="95"/>
      <c r="E37" s="286" t="s">
        <v>1439</v>
      </c>
      <c r="F37" s="190">
        <v>0</v>
      </c>
      <c r="G37" s="153" t="s">
        <v>1437</v>
      </c>
      <c r="H37" s="153" t="s">
        <v>1427</v>
      </c>
      <c r="I37" s="287">
        <v>2.0148000000000001</v>
      </c>
      <c r="J37" s="288">
        <v>1</v>
      </c>
      <c r="K37" s="150">
        <v>0</v>
      </c>
      <c r="L37" s="283">
        <v>0</v>
      </c>
      <c r="M37" s="283">
        <v>1.224782E-2</v>
      </c>
      <c r="N37" s="283">
        <v>0</v>
      </c>
      <c r="O37" s="284">
        <v>1.224782E-2</v>
      </c>
      <c r="P37" s="285"/>
      <c r="Q37" s="153">
        <v>0</v>
      </c>
      <c r="R37" s="153">
        <v>0</v>
      </c>
      <c r="S37" s="153">
        <v>0</v>
      </c>
      <c r="T37" s="136"/>
      <c r="U37" s="157">
        <v>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240</v>
      </c>
      <c r="D38" s="95"/>
      <c r="E38" s="286" t="s">
        <v>1440</v>
      </c>
      <c r="F38" s="190">
        <v>0</v>
      </c>
      <c r="G38" s="153" t="s">
        <v>1437</v>
      </c>
      <c r="H38" s="153" t="s">
        <v>1441</v>
      </c>
      <c r="I38" s="287">
        <v>2.0148000000000001</v>
      </c>
      <c r="J38" s="288">
        <v>0.65</v>
      </c>
      <c r="K38" s="150">
        <v>146053455</v>
      </c>
      <c r="L38" s="283">
        <v>0</v>
      </c>
      <c r="M38" s="283">
        <v>7.9610899999999988E-3</v>
      </c>
      <c r="N38" s="283">
        <v>0</v>
      </c>
      <c r="O38" s="284">
        <v>7.9610899999999988E-3</v>
      </c>
      <c r="P38" s="285"/>
      <c r="Q38" s="153">
        <v>0</v>
      </c>
      <c r="R38" s="153">
        <v>1162745</v>
      </c>
      <c r="S38" s="153">
        <v>0</v>
      </c>
      <c r="T38" s="136"/>
      <c r="U38" s="157">
        <v>1162745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270</v>
      </c>
      <c r="D39" s="95"/>
      <c r="E39" s="286" t="s">
        <v>1442</v>
      </c>
      <c r="F39" s="190">
        <v>0</v>
      </c>
      <c r="G39" s="153" t="s">
        <v>1437</v>
      </c>
      <c r="H39" s="153" t="s">
        <v>1443</v>
      </c>
      <c r="I39" s="287">
        <v>2.0148000000000001</v>
      </c>
      <c r="J39" s="288">
        <v>0.65</v>
      </c>
      <c r="K39" s="150">
        <v>34284650</v>
      </c>
      <c r="L39" s="283">
        <v>0</v>
      </c>
      <c r="M39" s="283">
        <v>7.9610899999999988E-3</v>
      </c>
      <c r="N39" s="283">
        <v>0</v>
      </c>
      <c r="O39" s="284">
        <v>7.9610899999999988E-3</v>
      </c>
      <c r="P39" s="285"/>
      <c r="Q39" s="153">
        <v>0</v>
      </c>
      <c r="R39" s="153">
        <v>272943</v>
      </c>
      <c r="S39" s="153">
        <v>0</v>
      </c>
      <c r="T39" s="136"/>
      <c r="U39" s="157">
        <v>272943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510</v>
      </c>
      <c r="D40" s="95"/>
      <c r="E40" s="286" t="s">
        <v>1444</v>
      </c>
      <c r="F40" s="190">
        <v>0</v>
      </c>
      <c r="G40" s="153" t="s">
        <v>1445</v>
      </c>
      <c r="H40" s="153" t="s">
        <v>1421</v>
      </c>
      <c r="I40" s="287">
        <v>3.2174999999999998</v>
      </c>
      <c r="J40" s="288">
        <v>1</v>
      </c>
      <c r="K40" s="150">
        <v>1048705277</v>
      </c>
      <c r="L40" s="283">
        <v>0</v>
      </c>
      <c r="M40" s="283">
        <v>1.9558949999999999E-2</v>
      </c>
      <c r="N40" s="283">
        <v>0</v>
      </c>
      <c r="O40" s="284">
        <v>1.9558949999999999E-2</v>
      </c>
      <c r="P40" s="285"/>
      <c r="Q40" s="153">
        <v>0</v>
      </c>
      <c r="R40" s="153">
        <v>20511574</v>
      </c>
      <c r="S40" s="153">
        <v>0</v>
      </c>
      <c r="T40" s="136"/>
      <c r="U40" s="157">
        <v>20511574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531</v>
      </c>
      <c r="D41" s="95"/>
      <c r="E41" s="286" t="s">
        <v>1446</v>
      </c>
      <c r="F41" s="190">
        <v>0</v>
      </c>
      <c r="G41" s="153" t="s">
        <v>1445</v>
      </c>
      <c r="H41" s="153" t="s">
        <v>1425</v>
      </c>
      <c r="I41" s="287">
        <v>1</v>
      </c>
      <c r="J41" s="288">
        <v>0.35</v>
      </c>
      <c r="K41" s="150">
        <v>6128805</v>
      </c>
      <c r="L41" s="283">
        <v>0</v>
      </c>
      <c r="M41" s="283">
        <v>2.1276199999999998E-3</v>
      </c>
      <c r="N41" s="283">
        <v>0</v>
      </c>
      <c r="O41" s="284">
        <v>2.1276199999999998E-3</v>
      </c>
      <c r="P41" s="285"/>
      <c r="Q41" s="153">
        <v>0</v>
      </c>
      <c r="R41" s="153">
        <v>13040</v>
      </c>
      <c r="S41" s="153">
        <v>0</v>
      </c>
      <c r="T41" s="136"/>
      <c r="U41" s="157">
        <v>13040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534</v>
      </c>
      <c r="D42" s="95"/>
      <c r="E42" s="286" t="s">
        <v>1447</v>
      </c>
      <c r="F42" s="190">
        <v>0</v>
      </c>
      <c r="G42" s="153" t="s">
        <v>1445</v>
      </c>
      <c r="H42" s="153" t="s">
        <v>1427</v>
      </c>
      <c r="I42" s="287">
        <v>3.2174999999999998</v>
      </c>
      <c r="J42" s="288">
        <v>1</v>
      </c>
      <c r="K42" s="150">
        <v>0</v>
      </c>
      <c r="L42" s="283">
        <v>0</v>
      </c>
      <c r="M42" s="283">
        <v>1.9558949999999999E-2</v>
      </c>
      <c r="N42" s="283">
        <v>0</v>
      </c>
      <c r="O42" s="284">
        <v>1.9558949999999999E-2</v>
      </c>
      <c r="P42" s="285"/>
      <c r="Q42" s="153">
        <v>0</v>
      </c>
      <c r="R42" s="153">
        <v>0</v>
      </c>
      <c r="S42" s="153">
        <v>0</v>
      </c>
      <c r="T42" s="136"/>
      <c r="U42" s="157">
        <v>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540</v>
      </c>
      <c r="D43" s="95"/>
      <c r="E43" s="286" t="s">
        <v>1448</v>
      </c>
      <c r="F43" s="190">
        <v>0</v>
      </c>
      <c r="G43" s="153" t="s">
        <v>1445</v>
      </c>
      <c r="H43" s="153" t="s">
        <v>1441</v>
      </c>
      <c r="I43" s="287">
        <v>3.2174999999999998</v>
      </c>
      <c r="J43" s="288">
        <v>0.65</v>
      </c>
      <c r="K43" s="150">
        <v>48504575</v>
      </c>
      <c r="L43" s="283">
        <v>0</v>
      </c>
      <c r="M43" s="283">
        <v>1.2713319999999998E-2</v>
      </c>
      <c r="N43" s="283">
        <v>0</v>
      </c>
      <c r="O43" s="284">
        <v>1.2713319999999998E-2</v>
      </c>
      <c r="P43" s="285"/>
      <c r="Q43" s="153">
        <v>0</v>
      </c>
      <c r="R43" s="153">
        <v>616654</v>
      </c>
      <c r="S43" s="153">
        <v>0</v>
      </c>
      <c r="T43" s="136"/>
      <c r="U43" s="157">
        <v>616654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570</v>
      </c>
      <c r="D44" s="95"/>
      <c r="E44" s="286" t="s">
        <v>1449</v>
      </c>
      <c r="F44" s="190">
        <v>0</v>
      </c>
      <c r="G44" s="153" t="s">
        <v>1445</v>
      </c>
      <c r="H44" s="153" t="s">
        <v>1443</v>
      </c>
      <c r="I44" s="287">
        <v>3.2174999999999998</v>
      </c>
      <c r="J44" s="288">
        <v>0.65</v>
      </c>
      <c r="K44" s="150">
        <v>42116812</v>
      </c>
      <c r="L44" s="283">
        <v>0</v>
      </c>
      <c r="M44" s="283">
        <v>1.2713319999999998E-2</v>
      </c>
      <c r="N44" s="283">
        <v>0</v>
      </c>
      <c r="O44" s="284">
        <v>1.2713319999999998E-2</v>
      </c>
      <c r="P44" s="285"/>
      <c r="Q44" s="153">
        <v>0</v>
      </c>
      <c r="R44" s="153">
        <v>535445</v>
      </c>
      <c r="S44" s="153">
        <v>0</v>
      </c>
      <c r="T44" s="136"/>
      <c r="U44" s="157">
        <v>535445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710</v>
      </c>
      <c r="D45" s="95"/>
      <c r="E45" s="286" t="s">
        <v>1450</v>
      </c>
      <c r="F45" s="190">
        <v>0</v>
      </c>
      <c r="G45" s="153" t="s">
        <v>1451</v>
      </c>
      <c r="H45" s="153" t="s">
        <v>1421</v>
      </c>
      <c r="I45" s="287">
        <v>1.1613</v>
      </c>
      <c r="J45" s="288">
        <v>1</v>
      </c>
      <c r="K45" s="150">
        <v>81037000</v>
      </c>
      <c r="L45" s="283">
        <v>0</v>
      </c>
      <c r="M45" s="283">
        <v>7.05946E-3</v>
      </c>
      <c r="N45" s="283">
        <v>0</v>
      </c>
      <c r="O45" s="284">
        <v>7.05946E-3</v>
      </c>
      <c r="P45" s="285"/>
      <c r="Q45" s="153">
        <v>0</v>
      </c>
      <c r="R45" s="153">
        <v>572077</v>
      </c>
      <c r="S45" s="153">
        <v>0</v>
      </c>
      <c r="T45" s="136"/>
      <c r="U45" s="157">
        <v>572077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22732790775</v>
      </c>
      <c r="L64" s="285"/>
      <c r="M64" s="285"/>
      <c r="N64" s="285"/>
      <c r="O64" s="285"/>
      <c r="P64" s="285"/>
      <c r="Q64" s="292">
        <v>0</v>
      </c>
      <c r="R64" s="292">
        <v>182800867</v>
      </c>
      <c r="S64" s="292">
        <v>0</v>
      </c>
      <c r="T64" s="136"/>
      <c r="U64" s="292">
        <v>182800867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80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45721315852</v>
      </c>
      <c r="L16" s="136"/>
      <c r="M16" s="95"/>
      <c r="N16" s="95"/>
      <c r="O16" s="237"/>
      <c r="P16" s="136" t="s">
        <v>72</v>
      </c>
      <c r="Q16" s="325"/>
      <c r="R16" s="242">
        <v>27537959</v>
      </c>
      <c r="S16" s="325"/>
      <c r="T16" s="136"/>
      <c r="U16" s="242">
        <v>27537959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320</v>
      </c>
      <c r="F60" s="307">
        <v>1</v>
      </c>
      <c r="G60" s="327" t="s">
        <v>1453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4131159680</v>
      </c>
      <c r="L61" s="332"/>
      <c r="M61" s="283">
        <v>3.6547999999999997E-2</v>
      </c>
      <c r="N61" s="332"/>
      <c r="O61" s="284">
        <v>3.6547999999999997E-2</v>
      </c>
      <c r="P61" s="285"/>
      <c r="Q61" s="333"/>
      <c r="R61" s="153">
        <v>1509856</v>
      </c>
      <c r="S61" s="333"/>
      <c r="T61" s="136"/>
      <c r="U61" s="157">
        <v>1509856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31</v>
      </c>
      <c r="D62" s="237"/>
      <c r="E62" s="286" t="s">
        <v>1424</v>
      </c>
      <c r="F62" s="286">
        <v>0</v>
      </c>
      <c r="G62" s="153" t="s">
        <v>1420</v>
      </c>
      <c r="H62" s="153" t="s">
        <v>1425</v>
      </c>
      <c r="I62" s="287">
        <v>1</v>
      </c>
      <c r="J62" s="288">
        <v>0.35</v>
      </c>
      <c r="K62" s="150">
        <v>253200</v>
      </c>
      <c r="L62" s="332"/>
      <c r="M62" s="283">
        <v>1.2792E-2</v>
      </c>
      <c r="N62" s="332"/>
      <c r="O62" s="284">
        <v>1.2792E-2</v>
      </c>
      <c r="P62" s="285"/>
      <c r="Q62" s="333"/>
      <c r="R62" s="153">
        <v>32</v>
      </c>
      <c r="S62" s="333"/>
      <c r="T62" s="136"/>
      <c r="U62" s="157">
        <v>32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34</v>
      </c>
      <c r="D63" s="237"/>
      <c r="E63" s="286" t="s">
        <v>1426</v>
      </c>
      <c r="F63" s="286">
        <v>0</v>
      </c>
      <c r="G63" s="153" t="s">
        <v>1420</v>
      </c>
      <c r="H63" s="153" t="s">
        <v>1427</v>
      </c>
      <c r="I63" s="287">
        <v>1</v>
      </c>
      <c r="J63" s="288">
        <v>1</v>
      </c>
      <c r="K63" s="150">
        <v>0</v>
      </c>
      <c r="L63" s="332"/>
      <c r="M63" s="283">
        <v>3.6547999999999997E-2</v>
      </c>
      <c r="N63" s="332"/>
      <c r="O63" s="284">
        <v>3.6547999999999997E-2</v>
      </c>
      <c r="P63" s="285"/>
      <c r="Q63" s="333"/>
      <c r="R63" s="153">
        <v>0</v>
      </c>
      <c r="S63" s="333"/>
      <c r="T63" s="136"/>
      <c r="U63" s="157">
        <v>0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50</v>
      </c>
      <c r="D64" s="237"/>
      <c r="E64" s="286" t="s">
        <v>1428</v>
      </c>
      <c r="F64" s="286">
        <v>0</v>
      </c>
      <c r="G64" s="153" t="s">
        <v>1429</v>
      </c>
      <c r="H64" s="153" t="s">
        <v>1421</v>
      </c>
      <c r="I64" s="287">
        <v>1</v>
      </c>
      <c r="J64" s="288">
        <v>1</v>
      </c>
      <c r="K64" s="150">
        <v>202070445</v>
      </c>
      <c r="L64" s="332"/>
      <c r="M64" s="283">
        <v>0.11748599999999999</v>
      </c>
      <c r="N64" s="332"/>
      <c r="O64" s="284">
        <v>0.11748599999999999</v>
      </c>
      <c r="P64" s="285"/>
      <c r="Q64" s="333"/>
      <c r="R64" s="153">
        <v>237404</v>
      </c>
      <c r="S64" s="333"/>
      <c r="T64" s="136"/>
      <c r="U64" s="157">
        <v>237404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61</v>
      </c>
      <c r="D65" s="237"/>
      <c r="E65" s="286" t="s">
        <v>1430</v>
      </c>
      <c r="F65" s="286">
        <v>0</v>
      </c>
      <c r="G65" s="153" t="s">
        <v>1429</v>
      </c>
      <c r="H65" s="153" t="s">
        <v>1425</v>
      </c>
      <c r="I65" s="287">
        <v>1</v>
      </c>
      <c r="J65" s="288">
        <v>0.35</v>
      </c>
      <c r="K65" s="150">
        <v>1060000</v>
      </c>
      <c r="L65" s="332"/>
      <c r="M65" s="283">
        <v>1.2792E-2</v>
      </c>
      <c r="N65" s="332"/>
      <c r="O65" s="284">
        <v>1.2792E-2</v>
      </c>
      <c r="P65" s="285"/>
      <c r="Q65" s="333"/>
      <c r="R65" s="153">
        <v>136</v>
      </c>
      <c r="S65" s="333"/>
      <c r="T65" s="136"/>
      <c r="U65" s="157">
        <v>136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64</v>
      </c>
      <c r="D66" s="237"/>
      <c r="E66" s="286" t="s">
        <v>1431</v>
      </c>
      <c r="F66" s="286">
        <v>0</v>
      </c>
      <c r="G66" s="153" t="s">
        <v>1429</v>
      </c>
      <c r="H66" s="153" t="s">
        <v>1427</v>
      </c>
      <c r="I66" s="287">
        <v>3.2146000000000003</v>
      </c>
      <c r="J66" s="288">
        <v>1</v>
      </c>
      <c r="K66" s="150">
        <v>0</v>
      </c>
      <c r="L66" s="332"/>
      <c r="M66" s="283">
        <v>0.11748599999999999</v>
      </c>
      <c r="N66" s="332"/>
      <c r="O66" s="284">
        <v>0.11748599999999999</v>
      </c>
      <c r="P66" s="285"/>
      <c r="Q66" s="333"/>
      <c r="R66" s="153">
        <v>0</v>
      </c>
      <c r="S66" s="333"/>
      <c r="T66" s="136"/>
      <c r="U66" s="157">
        <v>0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110</v>
      </c>
      <c r="D67" s="237"/>
      <c r="E67" s="286" t="s">
        <v>1432</v>
      </c>
      <c r="F67" s="286">
        <v>0</v>
      </c>
      <c r="G67" s="153" t="s">
        <v>1433</v>
      </c>
      <c r="H67" s="153" t="s">
        <v>1421</v>
      </c>
      <c r="I67" s="287">
        <v>0.25</v>
      </c>
      <c r="J67" s="288">
        <v>1</v>
      </c>
      <c r="K67" s="150">
        <v>12210698</v>
      </c>
      <c r="L67" s="332"/>
      <c r="M67" s="283">
        <v>9.1369999999999993E-3</v>
      </c>
      <c r="N67" s="332"/>
      <c r="O67" s="284">
        <v>9.1369999999999993E-3</v>
      </c>
      <c r="P67" s="285"/>
      <c r="Q67" s="333"/>
      <c r="R67" s="153">
        <v>1116</v>
      </c>
      <c r="S67" s="333"/>
      <c r="T67" s="136"/>
      <c r="U67" s="157">
        <v>1116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140</v>
      </c>
      <c r="D68" s="237"/>
      <c r="E68" s="286" t="s">
        <v>1434</v>
      </c>
      <c r="F68" s="286">
        <v>0</v>
      </c>
      <c r="G68" s="153" t="s">
        <v>1435</v>
      </c>
      <c r="H68" s="153" t="s">
        <v>1421</v>
      </c>
      <c r="I68" s="287">
        <v>0.25</v>
      </c>
      <c r="J68" s="288">
        <v>1</v>
      </c>
      <c r="K68" s="150">
        <v>523047</v>
      </c>
      <c r="L68" s="332"/>
      <c r="M68" s="283">
        <v>9.1369999999999993E-3</v>
      </c>
      <c r="N68" s="332"/>
      <c r="O68" s="284">
        <v>9.1369999999999993E-3</v>
      </c>
      <c r="P68" s="285"/>
      <c r="Q68" s="333"/>
      <c r="R68" s="153">
        <v>48</v>
      </c>
      <c r="S68" s="333"/>
      <c r="T68" s="136"/>
      <c r="U68" s="157">
        <v>48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210</v>
      </c>
      <c r="D69" s="237"/>
      <c r="E69" s="286" t="s">
        <v>1436</v>
      </c>
      <c r="F69" s="286">
        <v>0</v>
      </c>
      <c r="G69" s="153" t="s">
        <v>1437</v>
      </c>
      <c r="H69" s="153" t="s">
        <v>1421</v>
      </c>
      <c r="I69" s="287">
        <v>2.0148000000000001</v>
      </c>
      <c r="J69" s="288">
        <v>1</v>
      </c>
      <c r="K69" s="150">
        <v>644933794</v>
      </c>
      <c r="L69" s="332"/>
      <c r="M69" s="283">
        <v>7.3635999999999993E-2</v>
      </c>
      <c r="N69" s="332"/>
      <c r="O69" s="284">
        <v>7.3635999999999993E-2</v>
      </c>
      <c r="P69" s="285"/>
      <c r="Q69" s="333"/>
      <c r="R69" s="153">
        <v>474903</v>
      </c>
      <c r="S69" s="333"/>
      <c r="T69" s="136"/>
      <c r="U69" s="157">
        <v>474903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231</v>
      </c>
      <c r="D70" s="237"/>
      <c r="E70" s="286" t="s">
        <v>1438</v>
      </c>
      <c r="F70" s="286">
        <v>0</v>
      </c>
      <c r="G70" s="153" t="s">
        <v>1437</v>
      </c>
      <c r="H70" s="153" t="s">
        <v>1425</v>
      </c>
      <c r="I70" s="287">
        <v>1</v>
      </c>
      <c r="J70" s="288">
        <v>0.35</v>
      </c>
      <c r="K70" s="150">
        <v>282000</v>
      </c>
      <c r="L70" s="332"/>
      <c r="M70" s="283">
        <v>1.2792E-2</v>
      </c>
      <c r="N70" s="332"/>
      <c r="O70" s="284">
        <v>1.2792E-2</v>
      </c>
      <c r="P70" s="285"/>
      <c r="Q70" s="333"/>
      <c r="R70" s="153">
        <v>36</v>
      </c>
      <c r="S70" s="333"/>
      <c r="T70" s="136"/>
      <c r="U70" s="157">
        <v>36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234</v>
      </c>
      <c r="D71" s="237"/>
      <c r="E71" s="286" t="s">
        <v>1439</v>
      </c>
      <c r="F71" s="286">
        <v>0</v>
      </c>
      <c r="G71" s="153" t="s">
        <v>1437</v>
      </c>
      <c r="H71" s="153" t="s">
        <v>1427</v>
      </c>
      <c r="I71" s="287">
        <v>2.0148000000000001</v>
      </c>
      <c r="J71" s="288">
        <v>1</v>
      </c>
      <c r="K71" s="150">
        <v>0</v>
      </c>
      <c r="L71" s="332"/>
      <c r="M71" s="283">
        <v>7.3635999999999993E-2</v>
      </c>
      <c r="N71" s="332"/>
      <c r="O71" s="284">
        <v>7.3635999999999993E-2</v>
      </c>
      <c r="P71" s="285"/>
      <c r="Q71" s="333"/>
      <c r="R71" s="153">
        <v>0</v>
      </c>
      <c r="S71" s="333"/>
      <c r="T71" s="136"/>
      <c r="U71" s="157">
        <v>0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240</v>
      </c>
      <c r="D72" s="237"/>
      <c r="E72" s="286" t="s">
        <v>1440</v>
      </c>
      <c r="F72" s="286">
        <v>0</v>
      </c>
      <c r="G72" s="153" t="s">
        <v>1437</v>
      </c>
      <c r="H72" s="153" t="s">
        <v>1441</v>
      </c>
      <c r="I72" s="287">
        <v>2.0148000000000001</v>
      </c>
      <c r="J72" s="288">
        <v>0.65</v>
      </c>
      <c r="K72" s="150">
        <v>48290943</v>
      </c>
      <c r="L72" s="332"/>
      <c r="M72" s="283">
        <v>4.7862999999999996E-2</v>
      </c>
      <c r="N72" s="332"/>
      <c r="O72" s="284">
        <v>4.7862999999999996E-2</v>
      </c>
      <c r="P72" s="285"/>
      <c r="Q72" s="333"/>
      <c r="R72" s="153">
        <v>23113</v>
      </c>
      <c r="S72" s="333"/>
      <c r="T72" s="136"/>
      <c r="U72" s="157">
        <v>23113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270</v>
      </c>
      <c r="D73" s="237"/>
      <c r="E73" s="286" t="s">
        <v>1442</v>
      </c>
      <c r="F73" s="286">
        <v>0</v>
      </c>
      <c r="G73" s="153" t="s">
        <v>1437</v>
      </c>
      <c r="H73" s="153" t="s">
        <v>1443</v>
      </c>
      <c r="I73" s="287">
        <v>2.0148000000000001</v>
      </c>
      <c r="J73" s="288">
        <v>0.65</v>
      </c>
      <c r="K73" s="150">
        <v>11211550</v>
      </c>
      <c r="L73" s="332"/>
      <c r="M73" s="283">
        <v>4.7862999999999996E-2</v>
      </c>
      <c r="N73" s="332"/>
      <c r="O73" s="284">
        <v>4.7862999999999996E-2</v>
      </c>
      <c r="P73" s="285"/>
      <c r="Q73" s="333"/>
      <c r="R73" s="153">
        <v>5366</v>
      </c>
      <c r="S73" s="333"/>
      <c r="T73" s="136"/>
      <c r="U73" s="157">
        <v>5366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510</v>
      </c>
      <c r="D74" s="237"/>
      <c r="E74" s="286" t="s">
        <v>1444</v>
      </c>
      <c r="F74" s="286">
        <v>0</v>
      </c>
      <c r="G74" s="153" t="s">
        <v>1445</v>
      </c>
      <c r="H74" s="153" t="s">
        <v>1421</v>
      </c>
      <c r="I74" s="287">
        <v>3.2174999999999998</v>
      </c>
      <c r="J74" s="288">
        <v>1</v>
      </c>
      <c r="K74" s="150">
        <v>470600808</v>
      </c>
      <c r="L74" s="332"/>
      <c r="M74" s="283">
        <v>0.11759199999999999</v>
      </c>
      <c r="N74" s="332"/>
      <c r="O74" s="284">
        <v>0.11759199999999999</v>
      </c>
      <c r="P74" s="285"/>
      <c r="Q74" s="333"/>
      <c r="R74" s="153">
        <v>553389</v>
      </c>
      <c r="S74" s="333"/>
      <c r="T74" s="136"/>
      <c r="U74" s="157">
        <v>553389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540</v>
      </c>
      <c r="D75" s="237"/>
      <c r="E75" s="286" t="s">
        <v>1448</v>
      </c>
      <c r="F75" s="286">
        <v>0</v>
      </c>
      <c r="G75" s="153" t="s">
        <v>1445</v>
      </c>
      <c r="H75" s="153" t="s">
        <v>1441</v>
      </c>
      <c r="I75" s="287">
        <v>3.2174999999999998</v>
      </c>
      <c r="J75" s="288">
        <v>0.65</v>
      </c>
      <c r="K75" s="150">
        <v>24601005</v>
      </c>
      <c r="L75" s="332"/>
      <c r="M75" s="283">
        <v>7.6435000000000003E-2</v>
      </c>
      <c r="N75" s="332"/>
      <c r="O75" s="284">
        <v>7.6435000000000003E-2</v>
      </c>
      <c r="P75" s="285"/>
      <c r="Q75" s="333"/>
      <c r="R75" s="153">
        <v>18804</v>
      </c>
      <c r="S75" s="333"/>
      <c r="T75" s="136"/>
      <c r="U75" s="157">
        <v>18804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570</v>
      </c>
      <c r="D76" s="237"/>
      <c r="E76" s="286" t="s">
        <v>1449</v>
      </c>
      <c r="F76" s="286">
        <v>0</v>
      </c>
      <c r="G76" s="153" t="s">
        <v>1445</v>
      </c>
      <c r="H76" s="153" t="s">
        <v>1443</v>
      </c>
      <c r="I76" s="287">
        <v>3.2174999999999998</v>
      </c>
      <c r="J76" s="288">
        <v>0.65</v>
      </c>
      <c r="K76" s="150">
        <v>16199525</v>
      </c>
      <c r="L76" s="332"/>
      <c r="M76" s="283">
        <v>7.6435000000000003E-2</v>
      </c>
      <c r="N76" s="332"/>
      <c r="O76" s="284">
        <v>7.6435000000000003E-2</v>
      </c>
      <c r="P76" s="285"/>
      <c r="Q76" s="333"/>
      <c r="R76" s="153">
        <v>12382</v>
      </c>
      <c r="S76" s="333"/>
      <c r="T76" s="136"/>
      <c r="U76" s="157">
        <v>12382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710</v>
      </c>
      <c r="D77" s="237"/>
      <c r="E77" s="286" t="s">
        <v>1450</v>
      </c>
      <c r="F77" s="286">
        <v>0</v>
      </c>
      <c r="G77" s="153" t="s">
        <v>1451</v>
      </c>
      <c r="H77" s="153" t="s">
        <v>1421</v>
      </c>
      <c r="I77" s="287">
        <v>1.1613</v>
      </c>
      <c r="J77" s="288">
        <v>1</v>
      </c>
      <c r="K77" s="150">
        <v>17929000</v>
      </c>
      <c r="L77" s="332"/>
      <c r="M77" s="283">
        <v>4.2442999999999995E-2</v>
      </c>
      <c r="N77" s="332"/>
      <c r="O77" s="284">
        <v>4.2442999999999995E-2</v>
      </c>
      <c r="P77" s="285"/>
      <c r="Q77" s="333"/>
      <c r="R77" s="153">
        <v>7610</v>
      </c>
      <c r="S77" s="333"/>
      <c r="T77" s="136"/>
      <c r="U77" s="157">
        <v>7610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5581325695</v>
      </c>
      <c r="L84" s="285"/>
      <c r="M84" s="285"/>
      <c r="N84" s="285"/>
      <c r="O84" s="285"/>
      <c r="P84" s="285"/>
      <c r="Q84" s="285"/>
      <c r="R84" s="292">
        <v>2844195</v>
      </c>
      <c r="S84" s="285"/>
      <c r="T84" s="136"/>
      <c r="U84" s="292">
        <v>2844195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320</v>
      </c>
      <c r="F95" s="307">
        <v>2</v>
      </c>
      <c r="G95" s="327" t="s">
        <v>1454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1419</v>
      </c>
      <c r="F96" s="279">
        <v>0</v>
      </c>
      <c r="G96" s="153" t="s">
        <v>1420</v>
      </c>
      <c r="H96" s="153" t="s">
        <v>1421</v>
      </c>
      <c r="I96" s="281">
        <v>1</v>
      </c>
      <c r="J96" s="282">
        <v>1</v>
      </c>
      <c r="K96" s="150">
        <v>6427406963</v>
      </c>
      <c r="L96" s="332"/>
      <c r="M96" s="283">
        <v>8.2302E-2</v>
      </c>
      <c r="N96" s="332"/>
      <c r="O96" s="284">
        <v>8.2302E-2</v>
      </c>
      <c r="P96" s="285"/>
      <c r="Q96" s="333"/>
      <c r="R96" s="153">
        <v>5289884</v>
      </c>
      <c r="S96" s="333"/>
      <c r="T96" s="136"/>
      <c r="U96" s="157">
        <v>5289884</v>
      </c>
      <c r="V96" s="295"/>
      <c r="W96" s="164"/>
    </row>
    <row r="97" spans="1:23" x14ac:dyDescent="0.2">
      <c r="A97" s="306">
        <v>10</v>
      </c>
      <c r="B97" s="229">
        <v>2</v>
      </c>
      <c r="C97" s="237">
        <v>31</v>
      </c>
      <c r="D97" s="237"/>
      <c r="E97" s="286" t="s">
        <v>1424</v>
      </c>
      <c r="F97" s="286">
        <v>0</v>
      </c>
      <c r="G97" s="153" t="s">
        <v>1420</v>
      </c>
      <c r="H97" s="153" t="s">
        <v>1425</v>
      </c>
      <c r="I97" s="287">
        <v>1</v>
      </c>
      <c r="J97" s="288">
        <v>0.35</v>
      </c>
      <c r="K97" s="150">
        <v>13510500</v>
      </c>
      <c r="L97" s="332"/>
      <c r="M97" s="283">
        <v>2.8805999999999998E-2</v>
      </c>
      <c r="N97" s="332"/>
      <c r="O97" s="284">
        <v>2.8805999999999998E-2</v>
      </c>
      <c r="P97" s="285"/>
      <c r="Q97" s="333"/>
      <c r="R97" s="153">
        <v>3892</v>
      </c>
      <c r="S97" s="333"/>
      <c r="T97" s="136"/>
      <c r="U97" s="157">
        <v>3892</v>
      </c>
      <c r="V97" s="295"/>
      <c r="W97" s="164"/>
    </row>
    <row r="98" spans="1:23" x14ac:dyDescent="0.2">
      <c r="A98" s="306">
        <v>11</v>
      </c>
      <c r="B98" s="229">
        <v>3</v>
      </c>
      <c r="C98" s="237">
        <v>50</v>
      </c>
      <c r="D98" s="237"/>
      <c r="E98" s="286" t="s">
        <v>1428</v>
      </c>
      <c r="F98" s="286">
        <v>0</v>
      </c>
      <c r="G98" s="153" t="s">
        <v>1429</v>
      </c>
      <c r="H98" s="153" t="s">
        <v>1421</v>
      </c>
      <c r="I98" s="287">
        <v>3.2146000000000003</v>
      </c>
      <c r="J98" s="288">
        <v>1</v>
      </c>
      <c r="K98" s="150">
        <v>671730533</v>
      </c>
      <c r="L98" s="332"/>
      <c r="M98" s="283">
        <v>0.26456799999999997</v>
      </c>
      <c r="N98" s="332"/>
      <c r="O98" s="284">
        <v>0.26456799999999997</v>
      </c>
      <c r="P98" s="285"/>
      <c r="Q98" s="333"/>
      <c r="R98" s="153">
        <v>1777184</v>
      </c>
      <c r="S98" s="333"/>
      <c r="T98" s="136"/>
      <c r="U98" s="157">
        <v>1777184</v>
      </c>
      <c r="V98" s="295"/>
      <c r="W98" s="164"/>
    </row>
    <row r="99" spans="1:23" x14ac:dyDescent="0.2">
      <c r="A99" s="306">
        <v>12</v>
      </c>
      <c r="B99" s="229">
        <v>4</v>
      </c>
      <c r="C99" s="237">
        <v>61</v>
      </c>
      <c r="D99" s="237"/>
      <c r="E99" s="286" t="s">
        <v>1430</v>
      </c>
      <c r="F99" s="286">
        <v>0</v>
      </c>
      <c r="G99" s="153" t="s">
        <v>1429</v>
      </c>
      <c r="H99" s="153" t="s">
        <v>1425</v>
      </c>
      <c r="I99" s="287">
        <v>1</v>
      </c>
      <c r="J99" s="288">
        <v>0.35</v>
      </c>
      <c r="K99" s="150">
        <v>2025215</v>
      </c>
      <c r="L99" s="332"/>
      <c r="M99" s="283">
        <v>2.8805999999999998E-2</v>
      </c>
      <c r="N99" s="332"/>
      <c r="O99" s="284">
        <v>2.8805999999999998E-2</v>
      </c>
      <c r="P99" s="285"/>
      <c r="Q99" s="333"/>
      <c r="R99" s="153">
        <v>583</v>
      </c>
      <c r="S99" s="333"/>
      <c r="T99" s="136"/>
      <c r="U99" s="157">
        <v>583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64</v>
      </c>
      <c r="D100" s="237"/>
      <c r="E100" s="286" t="s">
        <v>1431</v>
      </c>
      <c r="F100" s="286">
        <v>0</v>
      </c>
      <c r="G100" s="153" t="s">
        <v>1429</v>
      </c>
      <c r="H100" s="153" t="s">
        <v>1427</v>
      </c>
      <c r="I100" s="287">
        <v>3.2146000000000003</v>
      </c>
      <c r="J100" s="288">
        <v>1</v>
      </c>
      <c r="K100" s="150">
        <v>142000</v>
      </c>
      <c r="L100" s="332"/>
      <c r="M100" s="283">
        <v>0.26456799999999997</v>
      </c>
      <c r="N100" s="332"/>
      <c r="O100" s="284">
        <v>0.26456799999999997</v>
      </c>
      <c r="P100" s="285"/>
      <c r="Q100" s="333"/>
      <c r="R100" s="153">
        <v>376</v>
      </c>
      <c r="S100" s="333"/>
      <c r="T100" s="136"/>
      <c r="U100" s="157">
        <v>376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110</v>
      </c>
      <c r="D101" s="237"/>
      <c r="E101" s="286" t="s">
        <v>1432</v>
      </c>
      <c r="F101" s="286">
        <v>0</v>
      </c>
      <c r="G101" s="153" t="s">
        <v>1433</v>
      </c>
      <c r="H101" s="153" t="s">
        <v>1421</v>
      </c>
      <c r="I101" s="287">
        <v>0.25</v>
      </c>
      <c r="J101" s="288">
        <v>1</v>
      </c>
      <c r="K101" s="150">
        <v>15309330</v>
      </c>
      <c r="L101" s="332"/>
      <c r="M101" s="283">
        <v>2.0575E-2</v>
      </c>
      <c r="N101" s="332"/>
      <c r="O101" s="284">
        <v>2.0575E-2</v>
      </c>
      <c r="P101" s="285"/>
      <c r="Q101" s="333"/>
      <c r="R101" s="153">
        <v>3150</v>
      </c>
      <c r="S101" s="333"/>
      <c r="T101" s="136"/>
      <c r="U101" s="157">
        <v>3150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140</v>
      </c>
      <c r="D102" s="237"/>
      <c r="E102" s="286" t="s">
        <v>1434</v>
      </c>
      <c r="F102" s="286">
        <v>0</v>
      </c>
      <c r="G102" s="153" t="s">
        <v>1435</v>
      </c>
      <c r="H102" s="153" t="s">
        <v>1421</v>
      </c>
      <c r="I102" s="287">
        <v>0.25</v>
      </c>
      <c r="J102" s="288">
        <v>1</v>
      </c>
      <c r="K102" s="150">
        <v>204920</v>
      </c>
      <c r="L102" s="332"/>
      <c r="M102" s="283">
        <v>2.0575E-2</v>
      </c>
      <c r="N102" s="332"/>
      <c r="O102" s="284">
        <v>2.0575E-2</v>
      </c>
      <c r="P102" s="285"/>
      <c r="Q102" s="333"/>
      <c r="R102" s="153">
        <v>42</v>
      </c>
      <c r="S102" s="333"/>
      <c r="T102" s="136"/>
      <c r="U102" s="157">
        <v>42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210</v>
      </c>
      <c r="D103" s="237"/>
      <c r="E103" s="286" t="s">
        <v>1436</v>
      </c>
      <c r="F103" s="286">
        <v>0</v>
      </c>
      <c r="G103" s="153" t="s">
        <v>1437</v>
      </c>
      <c r="H103" s="153" t="s">
        <v>1421</v>
      </c>
      <c r="I103" s="287">
        <v>2.0148000000000001</v>
      </c>
      <c r="J103" s="288">
        <v>1</v>
      </c>
      <c r="K103" s="150">
        <v>1132491473</v>
      </c>
      <c r="L103" s="332"/>
      <c r="M103" s="283">
        <v>0.165822</v>
      </c>
      <c r="N103" s="332"/>
      <c r="O103" s="284">
        <v>0.165822</v>
      </c>
      <c r="P103" s="285"/>
      <c r="Q103" s="333"/>
      <c r="R103" s="153">
        <v>1877920</v>
      </c>
      <c r="S103" s="333"/>
      <c r="T103" s="136"/>
      <c r="U103" s="157">
        <v>1877920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231</v>
      </c>
      <c r="D104" s="237"/>
      <c r="E104" s="286" t="s">
        <v>1438</v>
      </c>
      <c r="F104" s="286">
        <v>0</v>
      </c>
      <c r="G104" s="153" t="s">
        <v>1437</v>
      </c>
      <c r="H104" s="153" t="s">
        <v>1425</v>
      </c>
      <c r="I104" s="287">
        <v>1</v>
      </c>
      <c r="J104" s="288">
        <v>0.35</v>
      </c>
      <c r="K104" s="150">
        <v>7462000</v>
      </c>
      <c r="L104" s="332"/>
      <c r="M104" s="283">
        <v>2.8805999999999998E-2</v>
      </c>
      <c r="N104" s="332"/>
      <c r="O104" s="284">
        <v>2.8805999999999998E-2</v>
      </c>
      <c r="P104" s="285"/>
      <c r="Q104" s="333"/>
      <c r="R104" s="153">
        <v>2150</v>
      </c>
      <c r="S104" s="333"/>
      <c r="T104" s="136"/>
      <c r="U104" s="157">
        <v>2150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240</v>
      </c>
      <c r="D105" s="237"/>
      <c r="E105" s="286" t="s">
        <v>1440</v>
      </c>
      <c r="F105" s="286">
        <v>0</v>
      </c>
      <c r="G105" s="153" t="s">
        <v>1437</v>
      </c>
      <c r="H105" s="153" t="s">
        <v>1441</v>
      </c>
      <c r="I105" s="287">
        <v>2.0148000000000001</v>
      </c>
      <c r="J105" s="288">
        <v>0.65</v>
      </c>
      <c r="K105" s="150">
        <v>63464806</v>
      </c>
      <c r="L105" s="332"/>
      <c r="M105" s="283">
        <v>0.10778399999999999</v>
      </c>
      <c r="N105" s="332"/>
      <c r="O105" s="284">
        <v>0.10778399999999999</v>
      </c>
      <c r="P105" s="285"/>
      <c r="Q105" s="333"/>
      <c r="R105" s="153">
        <v>68405</v>
      </c>
      <c r="S105" s="333"/>
      <c r="T105" s="136"/>
      <c r="U105" s="157">
        <v>68405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270</v>
      </c>
      <c r="D106" s="237"/>
      <c r="E106" s="286" t="s">
        <v>1442</v>
      </c>
      <c r="F106" s="286">
        <v>0</v>
      </c>
      <c r="G106" s="153" t="s">
        <v>1437</v>
      </c>
      <c r="H106" s="153" t="s">
        <v>1443</v>
      </c>
      <c r="I106" s="287">
        <v>2.0148000000000001</v>
      </c>
      <c r="J106" s="288">
        <v>0.65</v>
      </c>
      <c r="K106" s="150">
        <v>16687500</v>
      </c>
      <c r="L106" s="332"/>
      <c r="M106" s="283">
        <v>0.10778399999999999</v>
      </c>
      <c r="N106" s="332"/>
      <c r="O106" s="284">
        <v>0.10778399999999999</v>
      </c>
      <c r="P106" s="285"/>
      <c r="Q106" s="333"/>
      <c r="R106" s="153">
        <v>17986</v>
      </c>
      <c r="S106" s="333"/>
      <c r="T106" s="136"/>
      <c r="U106" s="157">
        <v>17986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510</v>
      </c>
      <c r="D107" s="237"/>
      <c r="E107" s="286" t="s">
        <v>1444</v>
      </c>
      <c r="F107" s="286">
        <v>0</v>
      </c>
      <c r="G107" s="153" t="s">
        <v>1445</v>
      </c>
      <c r="H107" s="153" t="s">
        <v>1421</v>
      </c>
      <c r="I107" s="287">
        <v>3.2174999999999998</v>
      </c>
      <c r="J107" s="288">
        <v>1</v>
      </c>
      <c r="K107" s="150">
        <v>281795380</v>
      </c>
      <c r="L107" s="332"/>
      <c r="M107" s="283">
        <v>0.26480599999999999</v>
      </c>
      <c r="N107" s="332"/>
      <c r="O107" s="284">
        <v>0.26480599999999999</v>
      </c>
      <c r="P107" s="285"/>
      <c r="Q107" s="333"/>
      <c r="R107" s="153">
        <v>746211</v>
      </c>
      <c r="S107" s="333"/>
      <c r="T107" s="136"/>
      <c r="U107" s="157">
        <v>746211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531</v>
      </c>
      <c r="D108" s="237"/>
      <c r="E108" s="286" t="s">
        <v>1446</v>
      </c>
      <c r="F108" s="286">
        <v>0</v>
      </c>
      <c r="G108" s="153" t="s">
        <v>1445</v>
      </c>
      <c r="H108" s="153" t="s">
        <v>1425</v>
      </c>
      <c r="I108" s="287">
        <v>1</v>
      </c>
      <c r="J108" s="288">
        <v>0.35</v>
      </c>
      <c r="K108" s="150">
        <v>4493805</v>
      </c>
      <c r="L108" s="332"/>
      <c r="M108" s="283">
        <v>2.8805999999999998E-2</v>
      </c>
      <c r="N108" s="332"/>
      <c r="O108" s="284">
        <v>2.8805999999999998E-2</v>
      </c>
      <c r="P108" s="285"/>
      <c r="Q108" s="333"/>
      <c r="R108" s="153">
        <v>1294</v>
      </c>
      <c r="S108" s="333"/>
      <c r="T108" s="136"/>
      <c r="U108" s="157">
        <v>1294</v>
      </c>
      <c r="V108" s="295"/>
      <c r="W108" s="164"/>
    </row>
    <row r="109" spans="1:23" x14ac:dyDescent="0.2">
      <c r="A109" s="306">
        <v>22</v>
      </c>
      <c r="B109" s="229">
        <v>14</v>
      </c>
      <c r="C109" s="237">
        <v>540</v>
      </c>
      <c r="D109" s="237"/>
      <c r="E109" s="286" t="s">
        <v>1448</v>
      </c>
      <c r="F109" s="286">
        <v>0</v>
      </c>
      <c r="G109" s="153" t="s">
        <v>1445</v>
      </c>
      <c r="H109" s="153" t="s">
        <v>1441</v>
      </c>
      <c r="I109" s="287">
        <v>3.2174999999999998</v>
      </c>
      <c r="J109" s="288">
        <v>0.65</v>
      </c>
      <c r="K109" s="150">
        <v>14357092</v>
      </c>
      <c r="L109" s="332"/>
      <c r="M109" s="283">
        <v>0.172124</v>
      </c>
      <c r="N109" s="332"/>
      <c r="O109" s="284">
        <v>0.172124</v>
      </c>
      <c r="P109" s="285"/>
      <c r="Q109" s="333"/>
      <c r="R109" s="153">
        <v>24712</v>
      </c>
      <c r="S109" s="333"/>
      <c r="T109" s="136"/>
      <c r="U109" s="157">
        <v>24712</v>
      </c>
      <c r="V109" s="295"/>
      <c r="W109" s="164"/>
    </row>
    <row r="110" spans="1:23" x14ac:dyDescent="0.2">
      <c r="A110" s="306">
        <v>23</v>
      </c>
      <c r="B110" s="229">
        <v>15</v>
      </c>
      <c r="C110" s="237">
        <v>571</v>
      </c>
      <c r="D110" s="237"/>
      <c r="E110" s="286" t="s">
        <v>1449</v>
      </c>
      <c r="F110" s="286" t="s">
        <v>1455</v>
      </c>
      <c r="G110" s="153" t="s">
        <v>1445</v>
      </c>
      <c r="H110" s="153" t="s">
        <v>1443</v>
      </c>
      <c r="I110" s="287">
        <v>3.2174999999999998</v>
      </c>
      <c r="J110" s="288">
        <v>0.65</v>
      </c>
      <c r="K110" s="150">
        <v>11066000</v>
      </c>
      <c r="L110" s="332"/>
      <c r="M110" s="283">
        <v>0.172124</v>
      </c>
      <c r="N110" s="332"/>
      <c r="O110" s="284">
        <v>0.172124</v>
      </c>
      <c r="P110" s="285"/>
      <c r="Q110" s="333"/>
      <c r="R110" s="153">
        <v>19047</v>
      </c>
      <c r="S110" s="333"/>
      <c r="T110" s="136"/>
      <c r="U110" s="157">
        <v>19047</v>
      </c>
      <c r="V110" s="295"/>
      <c r="W110" s="164"/>
    </row>
    <row r="111" spans="1:23" x14ac:dyDescent="0.2">
      <c r="A111" s="306">
        <v>24</v>
      </c>
      <c r="B111" s="229">
        <v>16</v>
      </c>
      <c r="C111" s="237">
        <v>710</v>
      </c>
      <c r="D111" s="237"/>
      <c r="E111" s="286" t="s">
        <v>1450</v>
      </c>
      <c r="F111" s="286">
        <v>0</v>
      </c>
      <c r="G111" s="153" t="s">
        <v>1451</v>
      </c>
      <c r="H111" s="153" t="s">
        <v>1421</v>
      </c>
      <c r="I111" s="287">
        <v>1.1613</v>
      </c>
      <c r="J111" s="288">
        <v>1</v>
      </c>
      <c r="K111" s="150">
        <v>1142000</v>
      </c>
      <c r="L111" s="332"/>
      <c r="M111" s="283">
        <v>9.5576999999999995E-2</v>
      </c>
      <c r="N111" s="332"/>
      <c r="O111" s="284">
        <v>9.5576999999999995E-2</v>
      </c>
      <c r="P111" s="285"/>
      <c r="Q111" s="333"/>
      <c r="R111" s="153">
        <v>1091</v>
      </c>
      <c r="S111" s="333"/>
      <c r="T111" s="136"/>
      <c r="U111" s="157">
        <v>1091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8663289517</v>
      </c>
      <c r="L119" s="285"/>
      <c r="M119" s="285"/>
      <c r="N119" s="285"/>
      <c r="O119" s="285"/>
      <c r="P119" s="285"/>
      <c r="Q119" s="285"/>
      <c r="R119" s="292">
        <v>9833927</v>
      </c>
      <c r="S119" s="285"/>
      <c r="T119" s="136"/>
      <c r="U119" s="292">
        <v>9833927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320</v>
      </c>
      <c r="F130" s="307">
        <v>4</v>
      </c>
      <c r="G130" s="327" t="s">
        <v>1456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1419</v>
      </c>
      <c r="F131" s="279">
        <v>0</v>
      </c>
      <c r="G131" s="153" t="s">
        <v>1420</v>
      </c>
      <c r="H131" s="153" t="s">
        <v>1421</v>
      </c>
      <c r="I131" s="281">
        <v>1</v>
      </c>
      <c r="J131" s="282">
        <v>1</v>
      </c>
      <c r="K131" s="150">
        <v>713947353</v>
      </c>
      <c r="L131" s="332"/>
      <c r="M131" s="283">
        <v>6.2469999999999999E-3</v>
      </c>
      <c r="N131" s="332"/>
      <c r="O131" s="284">
        <v>6.2469999999999999E-3</v>
      </c>
      <c r="P131" s="285"/>
      <c r="Q131" s="333"/>
      <c r="R131" s="153">
        <v>44600</v>
      </c>
      <c r="S131" s="333"/>
      <c r="T131" s="136"/>
      <c r="U131" s="157">
        <v>44600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50</v>
      </c>
      <c r="D132" s="237"/>
      <c r="E132" s="286" t="s">
        <v>1428</v>
      </c>
      <c r="F132" s="286">
        <v>0</v>
      </c>
      <c r="G132" s="153" t="s">
        <v>1429</v>
      </c>
      <c r="H132" s="153" t="s">
        <v>1421</v>
      </c>
      <c r="I132" s="287">
        <v>3.2146000000000003</v>
      </c>
      <c r="J132" s="288">
        <v>1</v>
      </c>
      <c r="K132" s="150">
        <v>12586480</v>
      </c>
      <c r="L132" s="332"/>
      <c r="M132" s="283">
        <v>2.0080000000000001E-2</v>
      </c>
      <c r="N132" s="332"/>
      <c r="O132" s="284">
        <v>2.0080000000000001E-2</v>
      </c>
      <c r="P132" s="285"/>
      <c r="Q132" s="333"/>
      <c r="R132" s="153">
        <v>2527</v>
      </c>
      <c r="S132" s="333"/>
      <c r="T132" s="136"/>
      <c r="U132" s="157">
        <v>2527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110</v>
      </c>
      <c r="D133" s="237"/>
      <c r="E133" s="286" t="s">
        <v>1432</v>
      </c>
      <c r="F133" s="286">
        <v>0</v>
      </c>
      <c r="G133" s="153" t="s">
        <v>1433</v>
      </c>
      <c r="H133" s="153" t="s">
        <v>1421</v>
      </c>
      <c r="I133" s="287">
        <v>0.25</v>
      </c>
      <c r="J133" s="288">
        <v>1</v>
      </c>
      <c r="K133" s="150">
        <v>105198872</v>
      </c>
      <c r="L133" s="332"/>
      <c r="M133" s="283">
        <v>1.562E-3</v>
      </c>
      <c r="N133" s="332"/>
      <c r="O133" s="284">
        <v>1.562E-3</v>
      </c>
      <c r="P133" s="285"/>
      <c r="Q133" s="333"/>
      <c r="R133" s="153">
        <v>1643</v>
      </c>
      <c r="S133" s="333"/>
      <c r="T133" s="136"/>
      <c r="U133" s="157">
        <v>1643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140</v>
      </c>
      <c r="D134" s="237"/>
      <c r="E134" s="286" t="s">
        <v>1434</v>
      </c>
      <c r="F134" s="286">
        <v>0</v>
      </c>
      <c r="G134" s="153" t="s">
        <v>1435</v>
      </c>
      <c r="H134" s="153" t="s">
        <v>1421</v>
      </c>
      <c r="I134" s="287">
        <v>0.25</v>
      </c>
      <c r="J134" s="288">
        <v>1</v>
      </c>
      <c r="K134" s="150">
        <v>202140</v>
      </c>
      <c r="L134" s="332"/>
      <c r="M134" s="283">
        <v>1.562E-3</v>
      </c>
      <c r="N134" s="332"/>
      <c r="O134" s="284">
        <v>1.562E-3</v>
      </c>
      <c r="P134" s="285"/>
      <c r="Q134" s="333"/>
      <c r="R134" s="153">
        <v>3</v>
      </c>
      <c r="S134" s="333"/>
      <c r="T134" s="136"/>
      <c r="U134" s="157">
        <v>3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210</v>
      </c>
      <c r="D135" s="237"/>
      <c r="E135" s="286" t="s">
        <v>1436</v>
      </c>
      <c r="F135" s="286">
        <v>0</v>
      </c>
      <c r="G135" s="153" t="s">
        <v>1437</v>
      </c>
      <c r="H135" s="153" t="s">
        <v>1421</v>
      </c>
      <c r="I135" s="287">
        <v>2.0148000000000001</v>
      </c>
      <c r="J135" s="288">
        <v>1</v>
      </c>
      <c r="K135" s="150">
        <v>50012983</v>
      </c>
      <c r="L135" s="332"/>
      <c r="M135" s="283">
        <v>1.2586E-2</v>
      </c>
      <c r="N135" s="332"/>
      <c r="O135" s="284">
        <v>1.2586E-2</v>
      </c>
      <c r="P135" s="285"/>
      <c r="Q135" s="333"/>
      <c r="R135" s="153">
        <v>6295</v>
      </c>
      <c r="S135" s="333"/>
      <c r="T135" s="136"/>
      <c r="U135" s="157">
        <v>6295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240</v>
      </c>
      <c r="D136" s="237"/>
      <c r="E136" s="286" t="s">
        <v>1440</v>
      </c>
      <c r="F136" s="286">
        <v>0</v>
      </c>
      <c r="G136" s="153" t="s">
        <v>1437</v>
      </c>
      <c r="H136" s="153" t="s">
        <v>1441</v>
      </c>
      <c r="I136" s="287">
        <v>2.1048</v>
      </c>
      <c r="J136" s="288">
        <v>0.65</v>
      </c>
      <c r="K136" s="150">
        <v>1188927</v>
      </c>
      <c r="L136" s="332"/>
      <c r="M136" s="283">
        <v>8.180999999999999E-3</v>
      </c>
      <c r="N136" s="332"/>
      <c r="O136" s="284">
        <v>8.180999999999999E-3</v>
      </c>
      <c r="P136" s="285"/>
      <c r="Q136" s="333"/>
      <c r="R136" s="153">
        <v>97</v>
      </c>
      <c r="S136" s="333"/>
      <c r="T136" s="136"/>
      <c r="U136" s="157">
        <v>97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270</v>
      </c>
      <c r="D137" s="237"/>
      <c r="E137" s="286" t="s">
        <v>1442</v>
      </c>
      <c r="F137" s="286">
        <v>0</v>
      </c>
      <c r="G137" s="153" t="s">
        <v>1437</v>
      </c>
      <c r="H137" s="153" t="s">
        <v>1443</v>
      </c>
      <c r="I137" s="287">
        <v>2.1048</v>
      </c>
      <c r="J137" s="288">
        <v>0.65</v>
      </c>
      <c r="K137" s="150">
        <v>753000</v>
      </c>
      <c r="L137" s="332"/>
      <c r="M137" s="283">
        <v>8.180999999999999E-3</v>
      </c>
      <c r="N137" s="332"/>
      <c r="O137" s="284">
        <v>8.180999999999999E-3</v>
      </c>
      <c r="P137" s="285"/>
      <c r="Q137" s="333"/>
      <c r="R137" s="153">
        <v>62</v>
      </c>
      <c r="S137" s="333"/>
      <c r="T137" s="136"/>
      <c r="U137" s="157">
        <v>62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510</v>
      </c>
      <c r="D138" s="237"/>
      <c r="E138" s="286" t="s">
        <v>1444</v>
      </c>
      <c r="F138" s="286">
        <v>0</v>
      </c>
      <c r="G138" s="153" t="s">
        <v>1445</v>
      </c>
      <c r="H138" s="153" t="s">
        <v>1421</v>
      </c>
      <c r="I138" s="287">
        <v>3.2174999999999998</v>
      </c>
      <c r="J138" s="288">
        <v>1</v>
      </c>
      <c r="K138" s="150">
        <v>19846734</v>
      </c>
      <c r="L138" s="332"/>
      <c r="M138" s="283">
        <v>2.0097999999999998E-2</v>
      </c>
      <c r="N138" s="332"/>
      <c r="O138" s="284">
        <v>2.0097999999999998E-2</v>
      </c>
      <c r="P138" s="285"/>
      <c r="Q138" s="333"/>
      <c r="R138" s="153">
        <v>3989</v>
      </c>
      <c r="S138" s="333"/>
      <c r="T138" s="136"/>
      <c r="U138" s="157">
        <v>3989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540</v>
      </c>
      <c r="D139" s="237"/>
      <c r="E139" s="286" t="s">
        <v>1448</v>
      </c>
      <c r="F139" s="286">
        <v>0</v>
      </c>
      <c r="G139" s="153" t="s">
        <v>1445</v>
      </c>
      <c r="H139" s="153" t="s">
        <v>1441</v>
      </c>
      <c r="I139" s="287">
        <v>3.2174999999999998</v>
      </c>
      <c r="J139" s="288">
        <v>0.65</v>
      </c>
      <c r="K139" s="150">
        <v>1772626</v>
      </c>
      <c r="L139" s="332"/>
      <c r="M139" s="283">
        <v>1.3063999999999999E-2</v>
      </c>
      <c r="N139" s="332"/>
      <c r="O139" s="284">
        <v>1.3063999999999999E-2</v>
      </c>
      <c r="P139" s="285"/>
      <c r="Q139" s="333"/>
      <c r="R139" s="153">
        <v>232</v>
      </c>
      <c r="S139" s="333"/>
      <c r="T139" s="136"/>
      <c r="U139" s="157">
        <v>232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570</v>
      </c>
      <c r="D140" s="237"/>
      <c r="E140" s="286" t="s">
        <v>1449</v>
      </c>
      <c r="F140" s="286">
        <v>0</v>
      </c>
      <c r="G140" s="153" t="s">
        <v>1445</v>
      </c>
      <c r="H140" s="153" t="s">
        <v>1443</v>
      </c>
      <c r="I140" s="287">
        <v>3.2174999999999998</v>
      </c>
      <c r="J140" s="288">
        <v>0.65</v>
      </c>
      <c r="K140" s="150">
        <v>908800</v>
      </c>
      <c r="L140" s="332"/>
      <c r="M140" s="283">
        <v>1.3063999999999999E-2</v>
      </c>
      <c r="N140" s="332"/>
      <c r="O140" s="284">
        <v>1.3063999999999999E-2</v>
      </c>
      <c r="P140" s="285"/>
      <c r="Q140" s="333"/>
      <c r="R140" s="153">
        <v>119</v>
      </c>
      <c r="S140" s="333"/>
      <c r="T140" s="136"/>
      <c r="U140" s="157">
        <v>119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710</v>
      </c>
      <c r="D141" s="237"/>
      <c r="E141" s="286" t="s">
        <v>1450</v>
      </c>
      <c r="F141" s="286">
        <v>0</v>
      </c>
      <c r="G141" s="153" t="s">
        <v>1451</v>
      </c>
      <c r="H141" s="153" t="s">
        <v>1421</v>
      </c>
      <c r="I141" s="287">
        <v>1.1613</v>
      </c>
      <c r="J141" s="288">
        <v>1</v>
      </c>
      <c r="K141" s="150">
        <v>5333000</v>
      </c>
      <c r="L141" s="332"/>
      <c r="M141" s="283">
        <v>7.254E-3</v>
      </c>
      <c r="N141" s="332"/>
      <c r="O141" s="284">
        <v>7.254E-3</v>
      </c>
      <c r="P141" s="285"/>
      <c r="Q141" s="333"/>
      <c r="R141" s="153">
        <v>387</v>
      </c>
      <c r="S141" s="333"/>
      <c r="T141" s="136"/>
      <c r="U141" s="157">
        <v>387</v>
      </c>
      <c r="V141" s="295"/>
      <c r="W141" s="164"/>
    </row>
    <row r="142" spans="1:23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911750915</v>
      </c>
      <c r="L154" s="285"/>
      <c r="M154" s="285"/>
      <c r="N154" s="285"/>
      <c r="O154" s="285"/>
      <c r="P154" s="285"/>
      <c r="Q154" s="136"/>
      <c r="R154" s="292">
        <v>59954</v>
      </c>
      <c r="S154" s="285"/>
      <c r="T154" s="136"/>
      <c r="U154" s="292">
        <v>59954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320</v>
      </c>
      <c r="F165" s="307">
        <v>6</v>
      </c>
      <c r="G165" s="327" t="s">
        <v>1457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1419</v>
      </c>
      <c r="F166" s="279">
        <v>0</v>
      </c>
      <c r="G166" s="153" t="s">
        <v>1420</v>
      </c>
      <c r="H166" s="153" t="s">
        <v>1421</v>
      </c>
      <c r="I166" s="281">
        <v>1</v>
      </c>
      <c r="J166" s="282">
        <v>1</v>
      </c>
      <c r="K166" s="150">
        <v>856107833</v>
      </c>
      <c r="L166" s="332"/>
      <c r="M166" s="283">
        <v>5.5230000000000001E-3</v>
      </c>
      <c r="N166" s="332"/>
      <c r="O166" s="284">
        <v>5.5230000000000001E-3</v>
      </c>
      <c r="P166" s="285"/>
      <c r="Q166" s="333"/>
      <c r="R166" s="153">
        <v>47283</v>
      </c>
      <c r="S166" s="333"/>
      <c r="T166" s="136"/>
      <c r="U166" s="157">
        <v>47283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31</v>
      </c>
      <c r="D167" s="237"/>
      <c r="E167" s="286" t="s">
        <v>1424</v>
      </c>
      <c r="F167" s="286">
        <v>0</v>
      </c>
      <c r="G167" s="153" t="s">
        <v>1420</v>
      </c>
      <c r="H167" s="153" t="s">
        <v>1425</v>
      </c>
      <c r="I167" s="287">
        <v>1</v>
      </c>
      <c r="J167" s="288">
        <v>0.35</v>
      </c>
      <c r="K167" s="150">
        <v>100000</v>
      </c>
      <c r="L167" s="332"/>
      <c r="M167" s="283">
        <v>1.9329999999999998E-3</v>
      </c>
      <c r="N167" s="332"/>
      <c r="O167" s="284">
        <v>1.9329999999999998E-3</v>
      </c>
      <c r="P167" s="285"/>
      <c r="Q167" s="333"/>
      <c r="R167" s="153">
        <v>2</v>
      </c>
      <c r="S167" s="333"/>
      <c r="T167" s="136"/>
      <c r="U167" s="157">
        <v>2</v>
      </c>
      <c r="V167" s="295"/>
      <c r="W167" s="164"/>
    </row>
    <row r="168" spans="1:23" x14ac:dyDescent="0.2">
      <c r="A168" s="306">
        <v>11</v>
      </c>
      <c r="B168" s="229">
        <v>3</v>
      </c>
      <c r="C168" s="237">
        <v>50</v>
      </c>
      <c r="D168" s="237"/>
      <c r="E168" s="286" t="s">
        <v>1428</v>
      </c>
      <c r="F168" s="286">
        <v>0</v>
      </c>
      <c r="G168" s="153" t="s">
        <v>1429</v>
      </c>
      <c r="H168" s="153" t="s">
        <v>1421</v>
      </c>
      <c r="I168" s="287">
        <v>3.2146000000000003</v>
      </c>
      <c r="J168" s="288">
        <v>1</v>
      </c>
      <c r="K168" s="150">
        <v>9003350</v>
      </c>
      <c r="L168" s="332"/>
      <c r="M168" s="283">
        <v>1.7753999999999999E-2</v>
      </c>
      <c r="N168" s="332"/>
      <c r="O168" s="284">
        <v>1.7753999999999999E-2</v>
      </c>
      <c r="P168" s="285"/>
      <c r="Q168" s="333"/>
      <c r="R168" s="153">
        <v>1598</v>
      </c>
      <c r="S168" s="333"/>
      <c r="T168" s="136"/>
      <c r="U168" s="157">
        <v>1598</v>
      </c>
      <c r="V168" s="295"/>
      <c r="W168" s="164"/>
    </row>
    <row r="169" spans="1:23" x14ac:dyDescent="0.2">
      <c r="A169" s="306">
        <v>12</v>
      </c>
      <c r="B169" s="229">
        <v>4</v>
      </c>
      <c r="C169" s="237">
        <v>110</v>
      </c>
      <c r="D169" s="237"/>
      <c r="E169" s="286" t="s">
        <v>1432</v>
      </c>
      <c r="F169" s="286">
        <v>0</v>
      </c>
      <c r="G169" s="153" t="s">
        <v>1433</v>
      </c>
      <c r="H169" s="153" t="s">
        <v>1421</v>
      </c>
      <c r="I169" s="287">
        <v>0.25</v>
      </c>
      <c r="J169" s="288">
        <v>1</v>
      </c>
      <c r="K169" s="150">
        <v>169379625</v>
      </c>
      <c r="L169" s="332"/>
      <c r="M169" s="283">
        <v>1.3809999999999998E-3</v>
      </c>
      <c r="N169" s="332"/>
      <c r="O169" s="284">
        <v>1.3809999999999998E-3</v>
      </c>
      <c r="P169" s="285"/>
      <c r="Q169" s="333"/>
      <c r="R169" s="153">
        <v>2339</v>
      </c>
      <c r="S169" s="333"/>
      <c r="T169" s="136"/>
      <c r="U169" s="157">
        <v>2339</v>
      </c>
      <c r="V169" s="295"/>
      <c r="W169" s="164"/>
    </row>
    <row r="170" spans="1:23" x14ac:dyDescent="0.2">
      <c r="A170" s="306">
        <v>13</v>
      </c>
      <c r="B170" s="229">
        <v>5</v>
      </c>
      <c r="C170" s="237">
        <v>140</v>
      </c>
      <c r="D170" s="237"/>
      <c r="E170" s="286" t="s">
        <v>1434</v>
      </c>
      <c r="F170" s="286">
        <v>0</v>
      </c>
      <c r="G170" s="153" t="s">
        <v>1435</v>
      </c>
      <c r="H170" s="153" t="s">
        <v>1421</v>
      </c>
      <c r="I170" s="287">
        <v>0.25</v>
      </c>
      <c r="J170" s="288">
        <v>1</v>
      </c>
      <c r="K170" s="150">
        <v>324750</v>
      </c>
      <c r="L170" s="332"/>
      <c r="M170" s="283">
        <v>1.3809999999999998E-3</v>
      </c>
      <c r="N170" s="332"/>
      <c r="O170" s="284">
        <v>1.3809999999999998E-3</v>
      </c>
      <c r="P170" s="285"/>
      <c r="Q170" s="333"/>
      <c r="R170" s="153">
        <v>4</v>
      </c>
      <c r="S170" s="333"/>
      <c r="T170" s="136"/>
      <c r="U170" s="157">
        <v>4</v>
      </c>
      <c r="V170" s="295"/>
      <c r="W170" s="164"/>
    </row>
    <row r="171" spans="1:23" x14ac:dyDescent="0.2">
      <c r="A171" s="306">
        <v>14</v>
      </c>
      <c r="B171" s="229">
        <v>6</v>
      </c>
      <c r="C171" s="237">
        <v>210</v>
      </c>
      <c r="D171" s="237"/>
      <c r="E171" s="286" t="s">
        <v>1436</v>
      </c>
      <c r="F171" s="286">
        <v>0</v>
      </c>
      <c r="G171" s="153" t="s">
        <v>1437</v>
      </c>
      <c r="H171" s="153" t="s">
        <v>1421</v>
      </c>
      <c r="I171" s="287">
        <v>2.0148000000000001</v>
      </c>
      <c r="J171" s="288">
        <v>1</v>
      </c>
      <c r="K171" s="150">
        <v>136997927</v>
      </c>
      <c r="L171" s="332"/>
      <c r="M171" s="283">
        <v>1.1127999999999999E-2</v>
      </c>
      <c r="N171" s="332"/>
      <c r="O171" s="284">
        <v>1.1127999999999999E-2</v>
      </c>
      <c r="P171" s="285"/>
      <c r="Q171" s="333"/>
      <c r="R171" s="153">
        <v>15245</v>
      </c>
      <c r="S171" s="333"/>
      <c r="T171" s="136"/>
      <c r="U171" s="157">
        <v>15245</v>
      </c>
      <c r="V171" s="295"/>
      <c r="W171" s="164"/>
    </row>
    <row r="172" spans="1:23" x14ac:dyDescent="0.2">
      <c r="A172" s="306">
        <v>15</v>
      </c>
      <c r="B172" s="229">
        <v>7</v>
      </c>
      <c r="C172" s="237">
        <v>240</v>
      </c>
      <c r="D172" s="237"/>
      <c r="E172" s="286" t="s">
        <v>1440</v>
      </c>
      <c r="F172" s="286">
        <v>0</v>
      </c>
      <c r="G172" s="153" t="s">
        <v>1437</v>
      </c>
      <c r="H172" s="153" t="s">
        <v>1441</v>
      </c>
      <c r="I172" s="287">
        <v>2.0148000000000001</v>
      </c>
      <c r="J172" s="288">
        <v>0.65</v>
      </c>
      <c r="K172" s="150">
        <v>2848785</v>
      </c>
      <c r="L172" s="332"/>
      <c r="M172" s="283">
        <v>7.2329999999999998E-3</v>
      </c>
      <c r="N172" s="332"/>
      <c r="O172" s="284">
        <v>7.2329999999999998E-3</v>
      </c>
      <c r="P172" s="285"/>
      <c r="Q172" s="333"/>
      <c r="R172" s="153">
        <v>206</v>
      </c>
      <c r="S172" s="333"/>
      <c r="T172" s="136"/>
      <c r="U172" s="157">
        <v>206</v>
      </c>
      <c r="V172" s="295"/>
      <c r="W172" s="164"/>
    </row>
    <row r="173" spans="1:23" x14ac:dyDescent="0.2">
      <c r="A173" s="306">
        <v>16</v>
      </c>
      <c r="B173" s="229">
        <v>8</v>
      </c>
      <c r="C173" s="237">
        <v>270</v>
      </c>
      <c r="D173" s="237"/>
      <c r="E173" s="286" t="s">
        <v>1442</v>
      </c>
      <c r="F173" s="286">
        <v>0</v>
      </c>
      <c r="G173" s="153" t="s">
        <v>1437</v>
      </c>
      <c r="H173" s="153" t="s">
        <v>1443</v>
      </c>
      <c r="I173" s="287">
        <v>2.0148000000000001</v>
      </c>
      <c r="J173" s="288">
        <v>0.65</v>
      </c>
      <c r="K173" s="150">
        <v>411600</v>
      </c>
      <c r="L173" s="332"/>
      <c r="M173" s="283">
        <v>7.2329999999999998E-3</v>
      </c>
      <c r="N173" s="332"/>
      <c r="O173" s="284">
        <v>7.2329999999999998E-3</v>
      </c>
      <c r="P173" s="285"/>
      <c r="Q173" s="333"/>
      <c r="R173" s="153">
        <v>30</v>
      </c>
      <c r="S173" s="333"/>
      <c r="T173" s="136"/>
      <c r="U173" s="157">
        <v>30</v>
      </c>
      <c r="V173" s="295"/>
      <c r="W173" s="164"/>
    </row>
    <row r="174" spans="1:23" x14ac:dyDescent="0.2">
      <c r="A174" s="306">
        <v>17</v>
      </c>
      <c r="B174" s="229">
        <v>9</v>
      </c>
      <c r="C174" s="237">
        <v>510</v>
      </c>
      <c r="D174" s="237"/>
      <c r="E174" s="286" t="s">
        <v>1444</v>
      </c>
      <c r="F174" s="286">
        <v>0</v>
      </c>
      <c r="G174" s="153" t="s">
        <v>1445</v>
      </c>
      <c r="H174" s="153" t="s">
        <v>1421</v>
      </c>
      <c r="I174" s="287">
        <v>3.2174999999999998</v>
      </c>
      <c r="J174" s="288">
        <v>1</v>
      </c>
      <c r="K174" s="150">
        <v>47362794</v>
      </c>
      <c r="L174" s="332"/>
      <c r="M174" s="283">
        <v>1.7769999999999998E-2</v>
      </c>
      <c r="N174" s="332"/>
      <c r="O174" s="284">
        <v>1.7769999999999998E-2</v>
      </c>
      <c r="P174" s="285"/>
      <c r="Q174" s="333"/>
      <c r="R174" s="153">
        <v>8416</v>
      </c>
      <c r="S174" s="333"/>
      <c r="T174" s="136"/>
      <c r="U174" s="157">
        <v>8416</v>
      </c>
      <c r="V174" s="295"/>
      <c r="W174" s="164"/>
    </row>
    <row r="175" spans="1:23" x14ac:dyDescent="0.2">
      <c r="A175" s="306">
        <v>18</v>
      </c>
      <c r="B175" s="229">
        <v>10</v>
      </c>
      <c r="C175" s="237">
        <v>531</v>
      </c>
      <c r="D175" s="237"/>
      <c r="E175" s="286" t="s">
        <v>1446</v>
      </c>
      <c r="F175" s="286">
        <v>0</v>
      </c>
      <c r="G175" s="153" t="s">
        <v>1445</v>
      </c>
      <c r="H175" s="153" t="s">
        <v>1425</v>
      </c>
      <c r="I175" s="287">
        <v>1</v>
      </c>
      <c r="J175" s="288">
        <v>1</v>
      </c>
      <c r="K175" s="150">
        <v>387200</v>
      </c>
      <c r="L175" s="332"/>
      <c r="M175" s="283">
        <v>1.9329999999999998E-3</v>
      </c>
      <c r="N175" s="332"/>
      <c r="O175" s="284">
        <v>1.9329999999999998E-3</v>
      </c>
      <c r="P175" s="285"/>
      <c r="Q175" s="333"/>
      <c r="R175" s="153">
        <v>7</v>
      </c>
      <c r="S175" s="333"/>
      <c r="T175" s="136"/>
      <c r="U175" s="157">
        <v>7</v>
      </c>
      <c r="V175" s="295"/>
      <c r="W175" s="164"/>
    </row>
    <row r="176" spans="1:23" x14ac:dyDescent="0.2">
      <c r="A176" s="306">
        <v>19</v>
      </c>
      <c r="B176" s="229">
        <v>11</v>
      </c>
      <c r="C176" s="237">
        <v>540</v>
      </c>
      <c r="D176" s="237"/>
      <c r="E176" s="286" t="s">
        <v>1448</v>
      </c>
      <c r="F176" s="286">
        <v>0</v>
      </c>
      <c r="G176" s="153" t="s">
        <v>1445</v>
      </c>
      <c r="H176" s="153" t="s">
        <v>1441</v>
      </c>
      <c r="I176" s="287">
        <v>3.2174999999999998</v>
      </c>
      <c r="J176" s="288">
        <v>0.65</v>
      </c>
      <c r="K176" s="150">
        <v>1759321</v>
      </c>
      <c r="L176" s="332"/>
      <c r="M176" s="283">
        <v>1.1550999999999999E-2</v>
      </c>
      <c r="N176" s="332"/>
      <c r="O176" s="284">
        <v>1.1550999999999999E-2</v>
      </c>
      <c r="P176" s="285"/>
      <c r="Q176" s="333"/>
      <c r="R176" s="153">
        <v>203</v>
      </c>
      <c r="S176" s="333"/>
      <c r="T176" s="136"/>
      <c r="U176" s="157">
        <v>203</v>
      </c>
      <c r="V176" s="295"/>
      <c r="W176" s="164"/>
    </row>
    <row r="177" spans="1:23" x14ac:dyDescent="0.2">
      <c r="A177" s="306">
        <v>20</v>
      </c>
      <c r="B177" s="229">
        <v>12</v>
      </c>
      <c r="C177" s="237">
        <v>570</v>
      </c>
      <c r="D177" s="237"/>
      <c r="E177" s="286" t="s">
        <v>1449</v>
      </c>
      <c r="F177" s="286">
        <v>0</v>
      </c>
      <c r="G177" s="153" t="s">
        <v>1445</v>
      </c>
      <c r="H177" s="153" t="s">
        <v>1443</v>
      </c>
      <c r="I177" s="287">
        <v>3.2174999999999998</v>
      </c>
      <c r="J177" s="288">
        <v>0.65</v>
      </c>
      <c r="K177" s="150">
        <v>1470700</v>
      </c>
      <c r="L177" s="332"/>
      <c r="M177" s="283">
        <v>1.1550999999999999E-2</v>
      </c>
      <c r="N177" s="332"/>
      <c r="O177" s="284">
        <v>1.1550999999999999E-2</v>
      </c>
      <c r="P177" s="285"/>
      <c r="Q177" s="333"/>
      <c r="R177" s="153">
        <v>170</v>
      </c>
      <c r="S177" s="333"/>
      <c r="T177" s="136"/>
      <c r="U177" s="157">
        <v>170</v>
      </c>
      <c r="V177" s="295"/>
      <c r="W177" s="164"/>
    </row>
    <row r="178" spans="1:23" x14ac:dyDescent="0.2">
      <c r="A178" s="306">
        <v>21</v>
      </c>
      <c r="B178" s="229">
        <v>13</v>
      </c>
      <c r="C178" s="237">
        <v>710</v>
      </c>
      <c r="D178" s="237"/>
      <c r="E178" s="286" t="s">
        <v>1450</v>
      </c>
      <c r="F178" s="286">
        <v>0</v>
      </c>
      <c r="G178" s="153" t="s">
        <v>1451</v>
      </c>
      <c r="H178" s="153" t="s">
        <v>1421</v>
      </c>
      <c r="I178" s="287">
        <v>1.1613</v>
      </c>
      <c r="J178" s="288">
        <v>1</v>
      </c>
      <c r="K178" s="150">
        <v>5971000</v>
      </c>
      <c r="L178" s="332"/>
      <c r="M178" s="283">
        <v>6.4139999999999996E-3</v>
      </c>
      <c r="N178" s="332"/>
      <c r="O178" s="284">
        <v>6.4139999999999996E-3</v>
      </c>
      <c r="P178" s="285"/>
      <c r="Q178" s="333"/>
      <c r="R178" s="153">
        <v>383</v>
      </c>
      <c r="S178" s="333"/>
      <c r="T178" s="136"/>
      <c r="U178" s="157">
        <v>383</v>
      </c>
      <c r="V178" s="295"/>
      <c r="W178" s="164"/>
    </row>
    <row r="179" spans="1:23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1232124885</v>
      </c>
      <c r="L189" s="285"/>
      <c r="M189" s="285"/>
      <c r="N189" s="285"/>
      <c r="O189" s="285"/>
      <c r="P189" s="285"/>
      <c r="Q189" s="136"/>
      <c r="R189" s="292">
        <v>75886</v>
      </c>
      <c r="S189" s="285"/>
      <c r="T189" s="136"/>
      <c r="U189" s="292">
        <v>75886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x14ac:dyDescent="0.2">
      <c r="A200" s="306">
        <v>8</v>
      </c>
      <c r="B200" s="95"/>
      <c r="C200" s="326">
        <v>6006</v>
      </c>
      <c r="D200" s="237"/>
      <c r="E200" s="307">
        <v>320</v>
      </c>
      <c r="F200" s="307">
        <v>5</v>
      </c>
      <c r="G200" s="327" t="s">
        <v>1458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x14ac:dyDescent="0.2">
      <c r="A201" s="306">
        <v>9</v>
      </c>
      <c r="B201" s="229" t="s">
        <v>393</v>
      </c>
      <c r="C201" s="237">
        <v>10</v>
      </c>
      <c r="D201" s="237"/>
      <c r="E201" s="279" t="s">
        <v>1419</v>
      </c>
      <c r="F201" s="279">
        <v>0</v>
      </c>
      <c r="G201" s="153" t="s">
        <v>1420</v>
      </c>
      <c r="H201" s="153" t="s">
        <v>1421</v>
      </c>
      <c r="I201" s="281">
        <v>1</v>
      </c>
      <c r="J201" s="282">
        <v>1</v>
      </c>
      <c r="K201" s="150">
        <v>355460860</v>
      </c>
      <c r="L201" s="332"/>
      <c r="M201" s="283">
        <v>7.1639999999999994E-3</v>
      </c>
      <c r="N201" s="332"/>
      <c r="O201" s="284">
        <v>7.1639999999999994E-3</v>
      </c>
      <c r="P201" s="285"/>
      <c r="Q201" s="333"/>
      <c r="R201" s="153">
        <v>25465</v>
      </c>
      <c r="S201" s="333"/>
      <c r="T201" s="136"/>
      <c r="U201" s="157">
        <v>25465</v>
      </c>
      <c r="V201" s="295"/>
      <c r="W201" s="164"/>
    </row>
    <row r="202" spans="1:23" x14ac:dyDescent="0.2">
      <c r="A202" s="306">
        <v>10</v>
      </c>
      <c r="B202" s="229">
        <v>2</v>
      </c>
      <c r="C202" s="237">
        <v>31</v>
      </c>
      <c r="D202" s="237"/>
      <c r="E202" s="286" t="s">
        <v>1424</v>
      </c>
      <c r="F202" s="286">
        <v>0</v>
      </c>
      <c r="G202" s="153" t="s">
        <v>1420</v>
      </c>
      <c r="H202" s="153" t="s">
        <v>1425</v>
      </c>
      <c r="I202" s="287">
        <v>1</v>
      </c>
      <c r="J202" s="288">
        <v>0.35</v>
      </c>
      <c r="K202" s="150">
        <v>1500900</v>
      </c>
      <c r="L202" s="332"/>
      <c r="M202" s="283">
        <v>2.5079999999999998E-3</v>
      </c>
      <c r="N202" s="332"/>
      <c r="O202" s="284">
        <v>2.5079999999999998E-3</v>
      </c>
      <c r="P202" s="285"/>
      <c r="Q202" s="333"/>
      <c r="R202" s="153">
        <v>38</v>
      </c>
      <c r="S202" s="333"/>
      <c r="T202" s="136"/>
      <c r="U202" s="157">
        <v>38</v>
      </c>
      <c r="V202" s="295"/>
      <c r="W202" s="164"/>
    </row>
    <row r="203" spans="1:23" x14ac:dyDescent="0.2">
      <c r="A203" s="306">
        <v>11</v>
      </c>
      <c r="B203" s="229">
        <v>3</v>
      </c>
      <c r="C203" s="237">
        <v>50</v>
      </c>
      <c r="D203" s="237"/>
      <c r="E203" s="286" t="s">
        <v>1428</v>
      </c>
      <c r="F203" s="286">
        <v>0</v>
      </c>
      <c r="G203" s="153" t="s">
        <v>1429</v>
      </c>
      <c r="H203" s="153" t="s">
        <v>1421</v>
      </c>
      <c r="I203" s="287">
        <v>3.2146000000000003</v>
      </c>
      <c r="J203" s="288">
        <v>1</v>
      </c>
      <c r="K203" s="150">
        <v>699000</v>
      </c>
      <c r="L203" s="332"/>
      <c r="M203" s="283">
        <v>2.3030999999999999E-2</v>
      </c>
      <c r="N203" s="332"/>
      <c r="O203" s="284">
        <v>2.3030999999999999E-2</v>
      </c>
      <c r="P203" s="285"/>
      <c r="Q203" s="333"/>
      <c r="R203" s="153">
        <v>161</v>
      </c>
      <c r="S203" s="333"/>
      <c r="T203" s="136"/>
      <c r="U203" s="157">
        <v>161</v>
      </c>
      <c r="V203" s="295"/>
      <c r="W203" s="164"/>
    </row>
    <row r="204" spans="1:23" x14ac:dyDescent="0.2">
      <c r="A204" s="306">
        <v>12</v>
      </c>
      <c r="B204" s="229">
        <v>4</v>
      </c>
      <c r="C204" s="237">
        <v>110</v>
      </c>
      <c r="D204" s="237"/>
      <c r="E204" s="286" t="s">
        <v>1432</v>
      </c>
      <c r="F204" s="286">
        <v>0</v>
      </c>
      <c r="G204" s="153" t="s">
        <v>1433</v>
      </c>
      <c r="H204" s="153" t="s">
        <v>1421</v>
      </c>
      <c r="I204" s="287">
        <v>0.25</v>
      </c>
      <c r="J204" s="288">
        <v>1</v>
      </c>
      <c r="K204" s="150">
        <v>131587090</v>
      </c>
      <c r="L204" s="332"/>
      <c r="M204" s="283">
        <v>1.7909999999999998E-3</v>
      </c>
      <c r="N204" s="332"/>
      <c r="O204" s="284">
        <v>1.7909999999999998E-3</v>
      </c>
      <c r="P204" s="285"/>
      <c r="Q204" s="333"/>
      <c r="R204" s="153">
        <v>2357</v>
      </c>
      <c r="S204" s="333"/>
      <c r="T204" s="136"/>
      <c r="U204" s="157">
        <v>2357</v>
      </c>
      <c r="V204" s="295"/>
      <c r="W204" s="164"/>
    </row>
    <row r="205" spans="1:23" x14ac:dyDescent="0.2">
      <c r="A205" s="306">
        <v>13</v>
      </c>
      <c r="B205" s="229">
        <v>5</v>
      </c>
      <c r="C205" s="237">
        <v>140</v>
      </c>
      <c r="D205" s="237"/>
      <c r="E205" s="286" t="s">
        <v>1434</v>
      </c>
      <c r="F205" s="286">
        <v>0</v>
      </c>
      <c r="G205" s="153" t="s">
        <v>1435</v>
      </c>
      <c r="H205" s="153" t="s">
        <v>1421</v>
      </c>
      <c r="I205" s="287">
        <v>0.25</v>
      </c>
      <c r="J205" s="288">
        <v>1</v>
      </c>
      <c r="K205" s="150">
        <v>216085</v>
      </c>
      <c r="L205" s="332"/>
      <c r="M205" s="283">
        <v>1.7909999999999998E-3</v>
      </c>
      <c r="N205" s="332"/>
      <c r="O205" s="284">
        <v>1.7909999999999998E-3</v>
      </c>
      <c r="P205" s="285"/>
      <c r="Q205" s="333"/>
      <c r="R205" s="153">
        <v>4</v>
      </c>
      <c r="S205" s="333"/>
      <c r="T205" s="136"/>
      <c r="U205" s="157">
        <v>4</v>
      </c>
      <c r="V205" s="295"/>
      <c r="W205" s="164"/>
    </row>
    <row r="206" spans="1:23" x14ac:dyDescent="0.2">
      <c r="A206" s="306">
        <v>14</v>
      </c>
      <c r="B206" s="229">
        <v>6</v>
      </c>
      <c r="C206" s="237">
        <v>210</v>
      </c>
      <c r="D206" s="237"/>
      <c r="E206" s="286" t="s">
        <v>1436</v>
      </c>
      <c r="F206" s="286">
        <v>0</v>
      </c>
      <c r="G206" s="153" t="s">
        <v>1437</v>
      </c>
      <c r="H206" s="153" t="s">
        <v>1421</v>
      </c>
      <c r="I206" s="287">
        <v>2.0148000000000001</v>
      </c>
      <c r="J206" s="288">
        <v>1</v>
      </c>
      <c r="K206" s="150">
        <v>16992739</v>
      </c>
      <c r="L206" s="332"/>
      <c r="M206" s="283">
        <v>1.4435E-2</v>
      </c>
      <c r="N206" s="332"/>
      <c r="O206" s="284">
        <v>1.4435E-2</v>
      </c>
      <c r="P206" s="285"/>
      <c r="Q206" s="333"/>
      <c r="R206" s="153">
        <v>2453</v>
      </c>
      <c r="S206" s="333"/>
      <c r="T206" s="136"/>
      <c r="U206" s="157">
        <v>2453</v>
      </c>
      <c r="V206" s="295"/>
      <c r="W206" s="164"/>
    </row>
    <row r="207" spans="1:23" x14ac:dyDescent="0.2">
      <c r="A207" s="306">
        <v>15</v>
      </c>
      <c r="B207" s="229">
        <v>7</v>
      </c>
      <c r="C207" s="237">
        <v>240</v>
      </c>
      <c r="D207" s="237"/>
      <c r="E207" s="286" t="s">
        <v>1440</v>
      </c>
      <c r="F207" s="286">
        <v>0</v>
      </c>
      <c r="G207" s="153" t="s">
        <v>1437</v>
      </c>
      <c r="H207" s="153" t="s">
        <v>1441</v>
      </c>
      <c r="I207" s="287">
        <v>2.0148000000000001</v>
      </c>
      <c r="J207" s="288">
        <v>0.65</v>
      </c>
      <c r="K207" s="150">
        <v>722335</v>
      </c>
      <c r="L207" s="332"/>
      <c r="M207" s="283">
        <v>9.382999999999999E-3</v>
      </c>
      <c r="N207" s="332"/>
      <c r="O207" s="284">
        <v>9.382999999999999E-3</v>
      </c>
      <c r="P207" s="285"/>
      <c r="Q207" s="333"/>
      <c r="R207" s="153">
        <v>68</v>
      </c>
      <c r="S207" s="333"/>
      <c r="T207" s="136"/>
      <c r="U207" s="157">
        <v>68</v>
      </c>
      <c r="V207" s="295"/>
      <c r="W207" s="164"/>
    </row>
    <row r="208" spans="1:23" x14ac:dyDescent="0.2">
      <c r="A208" s="306">
        <v>16</v>
      </c>
      <c r="B208" s="229">
        <v>8</v>
      </c>
      <c r="C208" s="237">
        <v>510</v>
      </c>
      <c r="D208" s="237"/>
      <c r="E208" s="286" t="s">
        <v>1444</v>
      </c>
      <c r="F208" s="286">
        <v>0</v>
      </c>
      <c r="G208" s="153" t="s">
        <v>1445</v>
      </c>
      <c r="H208" s="153" t="s">
        <v>1421</v>
      </c>
      <c r="I208" s="287">
        <v>3.2174999999999998</v>
      </c>
      <c r="J208" s="288">
        <v>1</v>
      </c>
      <c r="K208" s="150">
        <v>15839396</v>
      </c>
      <c r="L208" s="332"/>
      <c r="M208" s="283">
        <v>2.3050999999999999E-2</v>
      </c>
      <c r="N208" s="332"/>
      <c r="O208" s="284">
        <v>2.3050999999999999E-2</v>
      </c>
      <c r="P208" s="285"/>
      <c r="Q208" s="333"/>
      <c r="R208" s="153">
        <v>3651</v>
      </c>
      <c r="S208" s="333"/>
      <c r="T208" s="136"/>
      <c r="U208" s="157">
        <v>3651</v>
      </c>
      <c r="V208" s="295"/>
      <c r="W208" s="164"/>
    </row>
    <row r="209" spans="1:23" x14ac:dyDescent="0.2">
      <c r="A209" s="306">
        <v>17</v>
      </c>
      <c r="B209" s="229">
        <v>9</v>
      </c>
      <c r="C209" s="237">
        <v>531</v>
      </c>
      <c r="D209" s="237"/>
      <c r="E209" s="286" t="s">
        <v>1446</v>
      </c>
      <c r="F209" s="286">
        <v>0</v>
      </c>
      <c r="G209" s="153" t="s">
        <v>1445</v>
      </c>
      <c r="H209" s="153" t="s">
        <v>1425</v>
      </c>
      <c r="I209" s="287">
        <v>1</v>
      </c>
      <c r="J209" s="288">
        <v>0.35</v>
      </c>
      <c r="K209" s="150">
        <v>198000</v>
      </c>
      <c r="L209" s="332"/>
      <c r="M209" s="283">
        <v>2.5079999999999998E-3</v>
      </c>
      <c r="N209" s="332"/>
      <c r="O209" s="284">
        <v>2.5079999999999998E-3</v>
      </c>
      <c r="P209" s="285"/>
      <c r="Q209" s="333"/>
      <c r="R209" s="153">
        <v>5</v>
      </c>
      <c r="S209" s="333"/>
      <c r="T209" s="136"/>
      <c r="U209" s="157">
        <v>5</v>
      </c>
      <c r="V209" s="295"/>
      <c r="W209" s="164"/>
    </row>
    <row r="210" spans="1:23" x14ac:dyDescent="0.2">
      <c r="A210" s="306">
        <v>18</v>
      </c>
      <c r="B210" s="229">
        <v>10</v>
      </c>
      <c r="C210" s="237">
        <v>540</v>
      </c>
      <c r="D210" s="237"/>
      <c r="E210" s="286" t="s">
        <v>1448</v>
      </c>
      <c r="F210" s="286">
        <v>0</v>
      </c>
      <c r="G210" s="153" t="s">
        <v>1445</v>
      </c>
      <c r="H210" s="153" t="s">
        <v>1441</v>
      </c>
      <c r="I210" s="287">
        <v>3.2174999999999998</v>
      </c>
      <c r="J210" s="288">
        <v>0.65</v>
      </c>
      <c r="K210" s="150">
        <v>185000</v>
      </c>
      <c r="L210" s="332"/>
      <c r="M210" s="283">
        <v>1.4983E-2</v>
      </c>
      <c r="N210" s="332"/>
      <c r="O210" s="284">
        <v>1.4983E-2</v>
      </c>
      <c r="P210" s="285"/>
      <c r="Q210" s="333"/>
      <c r="R210" s="153">
        <v>28</v>
      </c>
      <c r="S210" s="333"/>
      <c r="T210" s="136"/>
      <c r="U210" s="157">
        <v>28</v>
      </c>
      <c r="V210" s="295"/>
      <c r="W210" s="164"/>
    </row>
    <row r="211" spans="1:23" x14ac:dyDescent="0.2">
      <c r="A211" s="306">
        <v>19</v>
      </c>
      <c r="B211" s="229">
        <v>11</v>
      </c>
      <c r="C211" s="237">
        <v>570</v>
      </c>
      <c r="D211" s="237"/>
      <c r="E211" s="286" t="s">
        <v>1449</v>
      </c>
      <c r="F211" s="286">
        <v>0</v>
      </c>
      <c r="G211" s="153" t="s">
        <v>1445</v>
      </c>
      <c r="H211" s="153" t="s">
        <v>1443</v>
      </c>
      <c r="I211" s="287">
        <v>3.2174999999999998</v>
      </c>
      <c r="J211" s="288">
        <v>0.65</v>
      </c>
      <c r="K211" s="150">
        <v>173200</v>
      </c>
      <c r="L211" s="332"/>
      <c r="M211" s="283">
        <v>1.4983E-2</v>
      </c>
      <c r="N211" s="332"/>
      <c r="O211" s="284">
        <v>1.4983E-2</v>
      </c>
      <c r="P211" s="285"/>
      <c r="Q211" s="333"/>
      <c r="R211" s="153">
        <v>26</v>
      </c>
      <c r="S211" s="333"/>
      <c r="T211" s="136"/>
      <c r="U211" s="157">
        <v>26</v>
      </c>
      <c r="V211" s="295"/>
      <c r="W211" s="164"/>
    </row>
    <row r="212" spans="1:23" x14ac:dyDescent="0.2">
      <c r="A212" s="306">
        <v>20</v>
      </c>
      <c r="B212" s="229">
        <v>12</v>
      </c>
      <c r="C212" s="237">
        <v>710</v>
      </c>
      <c r="D212" s="237"/>
      <c r="E212" s="286" t="s">
        <v>1450</v>
      </c>
      <c r="F212" s="286">
        <v>0</v>
      </c>
      <c r="G212" s="153" t="s">
        <v>1451</v>
      </c>
      <c r="H212" s="153" t="s">
        <v>1421</v>
      </c>
      <c r="I212" s="287">
        <v>1.1613</v>
      </c>
      <c r="J212" s="288">
        <v>1</v>
      </c>
      <c r="K212" s="150">
        <v>1283000</v>
      </c>
      <c r="L212" s="332"/>
      <c r="M212" s="283">
        <v>8.3199999999999993E-3</v>
      </c>
      <c r="N212" s="332"/>
      <c r="O212" s="284">
        <v>8.3199999999999993E-3</v>
      </c>
      <c r="P212" s="285"/>
      <c r="Q212" s="333"/>
      <c r="R212" s="153">
        <v>107</v>
      </c>
      <c r="S212" s="333"/>
      <c r="T212" s="136"/>
      <c r="U212" s="157">
        <v>107</v>
      </c>
      <c r="V212" s="295"/>
      <c r="W212" s="164"/>
    </row>
    <row r="213" spans="1:23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524857605</v>
      </c>
      <c r="L224" s="285"/>
      <c r="M224" s="285"/>
      <c r="N224" s="285"/>
      <c r="O224" s="285"/>
      <c r="P224" s="285"/>
      <c r="Q224" s="136"/>
      <c r="R224" s="292">
        <v>34363</v>
      </c>
      <c r="S224" s="285"/>
      <c r="T224" s="136"/>
      <c r="U224" s="292">
        <v>34363</v>
      </c>
      <c r="V224" s="295"/>
      <c r="W224" s="164"/>
    </row>
    <row r="225" spans="1:23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x14ac:dyDescent="0.2">
      <c r="A235" s="306">
        <v>8</v>
      </c>
      <c r="B235" s="95"/>
      <c r="C235" s="326">
        <v>6007</v>
      </c>
      <c r="D235" s="237"/>
      <c r="E235" s="307">
        <v>320</v>
      </c>
      <c r="F235" s="307">
        <v>3</v>
      </c>
      <c r="G235" s="327" t="s">
        <v>1459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x14ac:dyDescent="0.2">
      <c r="A236" s="306">
        <v>9</v>
      </c>
      <c r="B236" s="229" t="s">
        <v>393</v>
      </c>
      <c r="C236" s="237">
        <v>10</v>
      </c>
      <c r="D236" s="237"/>
      <c r="E236" s="279" t="s">
        <v>1419</v>
      </c>
      <c r="F236" s="279">
        <v>0</v>
      </c>
      <c r="G236" s="153" t="s">
        <v>1420</v>
      </c>
      <c r="H236" s="153" t="s">
        <v>1421</v>
      </c>
      <c r="I236" s="281">
        <v>1</v>
      </c>
      <c r="J236" s="282">
        <v>1</v>
      </c>
      <c r="K236" s="150">
        <v>4007365458</v>
      </c>
      <c r="L236" s="332"/>
      <c r="M236" s="283">
        <v>5.1380999999999996E-2</v>
      </c>
      <c r="N236" s="332"/>
      <c r="O236" s="284">
        <v>5.1380999999999996E-2</v>
      </c>
      <c r="P236" s="285"/>
      <c r="Q236" s="333"/>
      <c r="R236" s="153">
        <v>2059024</v>
      </c>
      <c r="S236" s="333"/>
      <c r="T236" s="136"/>
      <c r="U236" s="157">
        <v>2059024</v>
      </c>
      <c r="V236" s="295"/>
      <c r="W236" s="164"/>
    </row>
    <row r="237" spans="1:23" x14ac:dyDescent="0.2">
      <c r="A237" s="306">
        <v>10</v>
      </c>
      <c r="B237" s="229">
        <v>2</v>
      </c>
      <c r="C237" s="237">
        <v>31</v>
      </c>
      <c r="D237" s="237"/>
      <c r="E237" s="286" t="s">
        <v>1424</v>
      </c>
      <c r="F237" s="286">
        <v>0</v>
      </c>
      <c r="G237" s="153" t="s">
        <v>1420</v>
      </c>
      <c r="H237" s="153" t="s">
        <v>1425</v>
      </c>
      <c r="I237" s="287">
        <v>1</v>
      </c>
      <c r="J237" s="288">
        <v>0.35</v>
      </c>
      <c r="K237" s="150">
        <v>1797300</v>
      </c>
      <c r="L237" s="332"/>
      <c r="M237" s="283">
        <v>1.7982999999999999E-2</v>
      </c>
      <c r="N237" s="332"/>
      <c r="O237" s="284">
        <v>1.7982999999999999E-2</v>
      </c>
      <c r="P237" s="285"/>
      <c r="Q237" s="333"/>
      <c r="R237" s="153">
        <v>323</v>
      </c>
      <c r="S237" s="333"/>
      <c r="T237" s="136"/>
      <c r="U237" s="157">
        <v>323</v>
      </c>
      <c r="V237" s="295"/>
      <c r="W237" s="164"/>
    </row>
    <row r="238" spans="1:23" x14ac:dyDescent="0.2">
      <c r="A238" s="306">
        <v>11</v>
      </c>
      <c r="B238" s="229">
        <v>3</v>
      </c>
      <c r="C238" s="237">
        <v>50</v>
      </c>
      <c r="D238" s="237"/>
      <c r="E238" s="286" t="s">
        <v>1428</v>
      </c>
      <c r="F238" s="286">
        <v>0</v>
      </c>
      <c r="G238" s="153" t="s">
        <v>1429</v>
      </c>
      <c r="H238" s="153" t="s">
        <v>1421</v>
      </c>
      <c r="I238" s="287">
        <v>3.2146000000000003</v>
      </c>
      <c r="J238" s="288">
        <v>1</v>
      </c>
      <c r="K238" s="150">
        <v>233297790</v>
      </c>
      <c r="L238" s="332"/>
      <c r="M238" s="283">
        <v>0.16516899999999998</v>
      </c>
      <c r="N238" s="332"/>
      <c r="O238" s="284">
        <v>0.16516899999999998</v>
      </c>
      <c r="P238" s="285"/>
      <c r="Q238" s="333"/>
      <c r="R238" s="153">
        <v>385336</v>
      </c>
      <c r="S238" s="333"/>
      <c r="T238" s="136"/>
      <c r="U238" s="157">
        <v>385336</v>
      </c>
      <c r="V238" s="295"/>
      <c r="W238" s="164"/>
    </row>
    <row r="239" spans="1:23" x14ac:dyDescent="0.2">
      <c r="A239" s="306">
        <v>12</v>
      </c>
      <c r="B239" s="229">
        <v>4</v>
      </c>
      <c r="C239" s="237">
        <v>61</v>
      </c>
      <c r="D239" s="237"/>
      <c r="E239" s="286" t="s">
        <v>1430</v>
      </c>
      <c r="F239" s="286">
        <v>0</v>
      </c>
      <c r="G239" s="153" t="s">
        <v>1429</v>
      </c>
      <c r="H239" s="153" t="s">
        <v>1425</v>
      </c>
      <c r="I239" s="287">
        <v>1</v>
      </c>
      <c r="J239" s="288">
        <v>0.35</v>
      </c>
      <c r="K239" s="150">
        <v>3004300</v>
      </c>
      <c r="L239" s="332"/>
      <c r="M239" s="283">
        <v>1.7982999999999999E-2</v>
      </c>
      <c r="N239" s="332"/>
      <c r="O239" s="284">
        <v>1.7982999999999999E-2</v>
      </c>
      <c r="P239" s="285"/>
      <c r="Q239" s="333"/>
      <c r="R239" s="153">
        <v>540</v>
      </c>
      <c r="S239" s="333"/>
      <c r="T239" s="136"/>
      <c r="U239" s="157">
        <v>540</v>
      </c>
      <c r="V239" s="295"/>
      <c r="W239" s="164"/>
    </row>
    <row r="240" spans="1:23" x14ac:dyDescent="0.2">
      <c r="A240" s="306">
        <v>13</v>
      </c>
      <c r="B240" s="229">
        <v>5</v>
      </c>
      <c r="C240" s="237">
        <v>110</v>
      </c>
      <c r="D240" s="237"/>
      <c r="E240" s="286" t="s">
        <v>1432</v>
      </c>
      <c r="F240" s="286">
        <v>0</v>
      </c>
      <c r="G240" s="153" t="s">
        <v>1433</v>
      </c>
      <c r="H240" s="153" t="s">
        <v>1421</v>
      </c>
      <c r="I240" s="287">
        <v>0.25</v>
      </c>
      <c r="J240" s="288">
        <v>1</v>
      </c>
      <c r="K240" s="150">
        <v>4737315</v>
      </c>
      <c r="L240" s="332"/>
      <c r="M240" s="283">
        <v>1.2844999999999999E-2</v>
      </c>
      <c r="N240" s="332"/>
      <c r="O240" s="284">
        <v>1.2844999999999999E-2</v>
      </c>
      <c r="P240" s="285"/>
      <c r="Q240" s="333"/>
      <c r="R240" s="153">
        <v>609</v>
      </c>
      <c r="S240" s="333"/>
      <c r="T240" s="136"/>
      <c r="U240" s="157">
        <v>609</v>
      </c>
      <c r="V240" s="295"/>
      <c r="W240" s="164"/>
    </row>
    <row r="241" spans="1:23" x14ac:dyDescent="0.2">
      <c r="A241" s="306">
        <v>14</v>
      </c>
      <c r="B241" s="229">
        <v>6</v>
      </c>
      <c r="C241" s="237">
        <v>140</v>
      </c>
      <c r="D241" s="237"/>
      <c r="E241" s="286" t="s">
        <v>1434</v>
      </c>
      <c r="F241" s="286">
        <v>0</v>
      </c>
      <c r="G241" s="153" t="s">
        <v>1435</v>
      </c>
      <c r="H241" s="153" t="s">
        <v>1421</v>
      </c>
      <c r="I241" s="287">
        <v>0.25</v>
      </c>
      <c r="J241" s="288">
        <v>1</v>
      </c>
      <c r="K241" s="150">
        <v>424470</v>
      </c>
      <c r="L241" s="332"/>
      <c r="M241" s="283">
        <v>1.2844999999999999E-2</v>
      </c>
      <c r="N241" s="332"/>
      <c r="O241" s="284">
        <v>1.2844999999999999E-2</v>
      </c>
      <c r="P241" s="285"/>
      <c r="Q241" s="333"/>
      <c r="R241" s="153">
        <v>55</v>
      </c>
      <c r="S241" s="333"/>
      <c r="T241" s="136"/>
      <c r="U241" s="157">
        <v>55</v>
      </c>
      <c r="V241" s="295"/>
      <c r="W241" s="164"/>
    </row>
    <row r="242" spans="1:23" x14ac:dyDescent="0.2">
      <c r="A242" s="306">
        <v>15</v>
      </c>
      <c r="B242" s="229">
        <v>7</v>
      </c>
      <c r="C242" s="237">
        <v>210</v>
      </c>
      <c r="D242" s="237"/>
      <c r="E242" s="286" t="s">
        <v>1436</v>
      </c>
      <c r="F242" s="286">
        <v>0</v>
      </c>
      <c r="G242" s="153" t="s">
        <v>1437</v>
      </c>
      <c r="H242" s="153" t="s">
        <v>1421</v>
      </c>
      <c r="I242" s="287">
        <v>2.0148000000000001</v>
      </c>
      <c r="J242" s="288">
        <v>1</v>
      </c>
      <c r="K242" s="150">
        <v>669582319</v>
      </c>
      <c r="L242" s="332"/>
      <c r="M242" s="283">
        <v>0.10352199999999999</v>
      </c>
      <c r="N242" s="332"/>
      <c r="O242" s="284">
        <v>0.10352199999999999</v>
      </c>
      <c r="P242" s="285"/>
      <c r="Q242" s="333"/>
      <c r="R242" s="153">
        <v>693165</v>
      </c>
      <c r="S242" s="333"/>
      <c r="T242" s="136"/>
      <c r="U242" s="157">
        <v>693165</v>
      </c>
      <c r="V242" s="295"/>
      <c r="W242" s="164"/>
    </row>
    <row r="243" spans="1:23" x14ac:dyDescent="0.2">
      <c r="A243" s="306">
        <v>16</v>
      </c>
      <c r="B243" s="229">
        <v>8</v>
      </c>
      <c r="C243" s="237">
        <v>231</v>
      </c>
      <c r="D243" s="237"/>
      <c r="E243" s="286" t="s">
        <v>1438</v>
      </c>
      <c r="F243" s="286">
        <v>0</v>
      </c>
      <c r="G243" s="153" t="s">
        <v>1437</v>
      </c>
      <c r="H243" s="153" t="s">
        <v>1425</v>
      </c>
      <c r="I243" s="287">
        <v>1</v>
      </c>
      <c r="J243" s="288">
        <v>0.35</v>
      </c>
      <c r="K243" s="150">
        <v>926000</v>
      </c>
      <c r="L243" s="332"/>
      <c r="M243" s="283">
        <v>1.7982999999999999E-2</v>
      </c>
      <c r="N243" s="332"/>
      <c r="O243" s="284">
        <v>1.7982999999999999E-2</v>
      </c>
      <c r="P243" s="285"/>
      <c r="Q243" s="333"/>
      <c r="R243" s="153">
        <v>167</v>
      </c>
      <c r="S243" s="333"/>
      <c r="T243" s="136"/>
      <c r="U243" s="157">
        <v>167</v>
      </c>
      <c r="V243" s="295"/>
      <c r="W243" s="164"/>
    </row>
    <row r="244" spans="1:23" x14ac:dyDescent="0.2">
      <c r="A244" s="306">
        <v>17</v>
      </c>
      <c r="B244" s="229">
        <v>9</v>
      </c>
      <c r="C244" s="237">
        <v>240</v>
      </c>
      <c r="D244" s="237"/>
      <c r="E244" s="286" t="s">
        <v>1440</v>
      </c>
      <c r="F244" s="286">
        <v>0</v>
      </c>
      <c r="G244" s="153" t="s">
        <v>1437</v>
      </c>
      <c r="H244" s="153" t="s">
        <v>1441</v>
      </c>
      <c r="I244" s="287">
        <v>2.0148000000000001</v>
      </c>
      <c r="J244" s="288">
        <v>0.65</v>
      </c>
      <c r="K244" s="150">
        <v>27881968</v>
      </c>
      <c r="L244" s="332"/>
      <c r="M244" s="283">
        <v>6.7290000000000003E-2</v>
      </c>
      <c r="N244" s="332"/>
      <c r="O244" s="284">
        <v>6.7290000000000003E-2</v>
      </c>
      <c r="P244" s="285"/>
      <c r="Q244" s="333"/>
      <c r="R244" s="153">
        <v>18762</v>
      </c>
      <c r="S244" s="333"/>
      <c r="T244" s="136"/>
      <c r="U244" s="157">
        <v>18762</v>
      </c>
      <c r="V244" s="295"/>
      <c r="W244" s="164"/>
    </row>
    <row r="245" spans="1:23" x14ac:dyDescent="0.2">
      <c r="A245" s="306">
        <v>18</v>
      </c>
      <c r="B245" s="229">
        <v>10</v>
      </c>
      <c r="C245" s="237">
        <v>270</v>
      </c>
      <c r="D245" s="237"/>
      <c r="E245" s="286" t="s">
        <v>1442</v>
      </c>
      <c r="F245" s="286">
        <v>0</v>
      </c>
      <c r="G245" s="153" t="s">
        <v>1437</v>
      </c>
      <c r="H245" s="153" t="s">
        <v>1443</v>
      </c>
      <c r="I245" s="287">
        <v>2.0148000000000001</v>
      </c>
      <c r="J245" s="288">
        <v>0.65</v>
      </c>
      <c r="K245" s="150">
        <v>5221000</v>
      </c>
      <c r="L245" s="332"/>
      <c r="M245" s="283">
        <v>6.7290000000000003E-2</v>
      </c>
      <c r="N245" s="332"/>
      <c r="O245" s="284">
        <v>6.7290000000000003E-2</v>
      </c>
      <c r="P245" s="285"/>
      <c r="Q245" s="333"/>
      <c r="R245" s="153">
        <v>3513</v>
      </c>
      <c r="S245" s="333"/>
      <c r="T245" s="136"/>
      <c r="U245" s="157">
        <v>3513</v>
      </c>
      <c r="V245" s="295"/>
      <c r="W245" s="164"/>
    </row>
    <row r="246" spans="1:23" x14ac:dyDescent="0.2">
      <c r="A246" s="306">
        <v>19</v>
      </c>
      <c r="B246" s="229">
        <v>11</v>
      </c>
      <c r="C246" s="237">
        <v>510</v>
      </c>
      <c r="D246" s="237"/>
      <c r="E246" s="286" t="s">
        <v>1444</v>
      </c>
      <c r="F246" s="286">
        <v>0</v>
      </c>
      <c r="G246" s="153" t="s">
        <v>1445</v>
      </c>
      <c r="H246" s="153" t="s">
        <v>1421</v>
      </c>
      <c r="I246" s="287">
        <v>3.2174999999999998</v>
      </c>
      <c r="J246" s="288">
        <v>1</v>
      </c>
      <c r="K246" s="150">
        <v>182064032</v>
      </c>
      <c r="L246" s="332"/>
      <c r="M246" s="283">
        <v>0.16531799999999999</v>
      </c>
      <c r="N246" s="332"/>
      <c r="O246" s="284">
        <v>0.16531799999999999</v>
      </c>
      <c r="P246" s="285"/>
      <c r="Q246" s="333"/>
      <c r="R246" s="153">
        <v>300985</v>
      </c>
      <c r="S246" s="333"/>
      <c r="T246" s="136"/>
      <c r="U246" s="157">
        <v>300985</v>
      </c>
      <c r="V246" s="295"/>
      <c r="W246" s="164"/>
    </row>
    <row r="247" spans="1:23" x14ac:dyDescent="0.2">
      <c r="A247" s="306">
        <v>20</v>
      </c>
      <c r="B247" s="229">
        <v>12</v>
      </c>
      <c r="C247" s="237">
        <v>531</v>
      </c>
      <c r="D247" s="237"/>
      <c r="E247" s="286" t="s">
        <v>1446</v>
      </c>
      <c r="F247" s="286">
        <v>0</v>
      </c>
      <c r="G247" s="153" t="s">
        <v>1445</v>
      </c>
      <c r="H247" s="153" t="s">
        <v>1425</v>
      </c>
      <c r="I247" s="287">
        <v>1</v>
      </c>
      <c r="J247" s="288">
        <v>1</v>
      </c>
      <c r="K247" s="150">
        <v>1036000</v>
      </c>
      <c r="L247" s="332"/>
      <c r="M247" s="283">
        <v>1.7982999999999999E-2</v>
      </c>
      <c r="N247" s="332"/>
      <c r="O247" s="284">
        <v>1.7982999999999999E-2</v>
      </c>
      <c r="P247" s="285"/>
      <c r="Q247" s="333"/>
      <c r="R247" s="153">
        <v>186</v>
      </c>
      <c r="S247" s="333"/>
      <c r="T247" s="136"/>
      <c r="U247" s="157">
        <v>186</v>
      </c>
      <c r="V247" s="295"/>
      <c r="W247" s="164"/>
    </row>
    <row r="248" spans="1:23" x14ac:dyDescent="0.2">
      <c r="A248" s="306">
        <v>21</v>
      </c>
      <c r="B248" s="229">
        <v>13</v>
      </c>
      <c r="C248" s="237">
        <v>540</v>
      </c>
      <c r="D248" s="237"/>
      <c r="E248" s="286" t="s">
        <v>1448</v>
      </c>
      <c r="F248" s="286">
        <v>0</v>
      </c>
      <c r="G248" s="153" t="s">
        <v>1445</v>
      </c>
      <c r="H248" s="153" t="s">
        <v>1441</v>
      </c>
      <c r="I248" s="287">
        <v>3.2174999999999998</v>
      </c>
      <c r="J248" s="288">
        <v>0.65</v>
      </c>
      <c r="K248" s="150">
        <v>5278566</v>
      </c>
      <c r="L248" s="332"/>
      <c r="M248" s="283">
        <v>0.107457</v>
      </c>
      <c r="N248" s="332"/>
      <c r="O248" s="284">
        <v>0.107457</v>
      </c>
      <c r="P248" s="285"/>
      <c r="Q248" s="333"/>
      <c r="R248" s="153">
        <v>5672</v>
      </c>
      <c r="S248" s="333"/>
      <c r="T248" s="136"/>
      <c r="U248" s="157">
        <v>5672</v>
      </c>
      <c r="V248" s="295"/>
      <c r="W248" s="164"/>
    </row>
    <row r="249" spans="1:23" x14ac:dyDescent="0.2">
      <c r="A249" s="306">
        <v>22</v>
      </c>
      <c r="B249" s="229">
        <v>14</v>
      </c>
      <c r="C249" s="237">
        <v>570</v>
      </c>
      <c r="D249" s="237"/>
      <c r="E249" s="286" t="s">
        <v>1449</v>
      </c>
      <c r="F249" s="286">
        <v>0</v>
      </c>
      <c r="G249" s="153" t="s">
        <v>1445</v>
      </c>
      <c r="H249" s="153" t="s">
        <v>1443</v>
      </c>
      <c r="I249" s="287">
        <v>3.2174999999999998</v>
      </c>
      <c r="J249" s="288">
        <v>0.65</v>
      </c>
      <c r="K249" s="150">
        <v>6138227</v>
      </c>
      <c r="L249" s="332"/>
      <c r="M249" s="283">
        <v>0.107457</v>
      </c>
      <c r="N249" s="332"/>
      <c r="O249" s="284">
        <v>0.107457</v>
      </c>
      <c r="P249" s="285"/>
      <c r="Q249" s="333"/>
      <c r="R249" s="153">
        <v>6596</v>
      </c>
      <c r="S249" s="333"/>
      <c r="T249" s="136"/>
      <c r="U249" s="157">
        <v>6596</v>
      </c>
      <c r="V249" s="295"/>
      <c r="W249" s="164"/>
    </row>
    <row r="250" spans="1:23" x14ac:dyDescent="0.2">
      <c r="A250" s="306">
        <v>23</v>
      </c>
      <c r="B250" s="229">
        <v>15</v>
      </c>
      <c r="C250" s="237">
        <v>710</v>
      </c>
      <c r="D250" s="237"/>
      <c r="E250" s="286" t="s">
        <v>1450</v>
      </c>
      <c r="F250" s="286">
        <v>0</v>
      </c>
      <c r="G250" s="153" t="s">
        <v>1451</v>
      </c>
      <c r="H250" s="153" t="s">
        <v>1421</v>
      </c>
      <c r="I250" s="287">
        <v>1.1613</v>
      </c>
      <c r="J250" s="288">
        <v>1</v>
      </c>
      <c r="K250" s="150">
        <v>14658000</v>
      </c>
      <c r="L250" s="332"/>
      <c r="M250" s="283">
        <v>5.9669E-2</v>
      </c>
      <c r="N250" s="332"/>
      <c r="O250" s="284">
        <v>5.9669E-2</v>
      </c>
      <c r="P250" s="285"/>
      <c r="Q250" s="333"/>
      <c r="R250" s="153">
        <v>8746</v>
      </c>
      <c r="S250" s="333"/>
      <c r="T250" s="136"/>
      <c r="U250" s="157">
        <v>8746</v>
      </c>
      <c r="V250" s="295"/>
      <c r="W250" s="164"/>
    </row>
    <row r="251" spans="1:23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5163412745</v>
      </c>
      <c r="L259" s="285"/>
      <c r="M259" s="285"/>
      <c r="N259" s="285"/>
      <c r="O259" s="285"/>
      <c r="P259" s="285"/>
      <c r="Q259" s="136"/>
      <c r="R259" s="292">
        <v>3483679</v>
      </c>
      <c r="S259" s="285"/>
      <c r="T259" s="136"/>
      <c r="U259" s="292">
        <v>3483679</v>
      </c>
      <c r="V259" s="295"/>
      <c r="W259" s="164"/>
    </row>
    <row r="260" spans="1:23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x14ac:dyDescent="0.2">
      <c r="A270" s="306">
        <v>8</v>
      </c>
      <c r="B270" s="95"/>
      <c r="C270" s="326">
        <v>6008</v>
      </c>
      <c r="D270" s="237"/>
      <c r="E270" s="307">
        <v>450</v>
      </c>
      <c r="F270" s="307">
        <v>2</v>
      </c>
      <c r="G270" s="327" t="s">
        <v>1460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x14ac:dyDescent="0.2">
      <c r="A271" s="306">
        <v>9</v>
      </c>
      <c r="B271" s="229" t="s">
        <v>393</v>
      </c>
      <c r="C271" s="237">
        <v>10</v>
      </c>
      <c r="D271" s="237"/>
      <c r="E271" s="279" t="s">
        <v>1419</v>
      </c>
      <c r="F271" s="279">
        <v>0</v>
      </c>
      <c r="G271" s="153" t="s">
        <v>1420</v>
      </c>
      <c r="H271" s="153" t="s">
        <v>1421</v>
      </c>
      <c r="I271" s="281">
        <v>1</v>
      </c>
      <c r="J271" s="282">
        <v>1</v>
      </c>
      <c r="K271" s="150">
        <v>6427406963</v>
      </c>
      <c r="L271" s="332"/>
      <c r="M271" s="283">
        <v>4.3702999999999999E-2</v>
      </c>
      <c r="N271" s="332"/>
      <c r="O271" s="284">
        <v>4.3702999999999999E-2</v>
      </c>
      <c r="P271" s="285"/>
      <c r="Q271" s="333"/>
      <c r="R271" s="153">
        <v>2808970</v>
      </c>
      <c r="S271" s="333"/>
      <c r="T271" s="136"/>
      <c r="U271" s="157">
        <v>2808970</v>
      </c>
      <c r="V271" s="295"/>
      <c r="W271" s="164"/>
    </row>
    <row r="272" spans="1:23" x14ac:dyDescent="0.2">
      <c r="A272" s="306">
        <v>10</v>
      </c>
      <c r="B272" s="229">
        <v>2</v>
      </c>
      <c r="C272" s="237">
        <v>31</v>
      </c>
      <c r="D272" s="237"/>
      <c r="E272" s="286" t="s">
        <v>1424</v>
      </c>
      <c r="F272" s="286">
        <v>0</v>
      </c>
      <c r="G272" s="153" t="s">
        <v>1420</v>
      </c>
      <c r="H272" s="153" t="s">
        <v>1425</v>
      </c>
      <c r="I272" s="287">
        <v>1</v>
      </c>
      <c r="J272" s="288">
        <v>0.35</v>
      </c>
      <c r="K272" s="150">
        <v>13510500</v>
      </c>
      <c r="L272" s="332"/>
      <c r="M272" s="283">
        <v>1.5295999999999999E-2</v>
      </c>
      <c r="N272" s="332"/>
      <c r="O272" s="284">
        <v>1.5295999999999999E-2</v>
      </c>
      <c r="P272" s="285"/>
      <c r="Q272" s="333"/>
      <c r="R272" s="153">
        <v>2067</v>
      </c>
      <c r="S272" s="333"/>
      <c r="T272" s="136"/>
      <c r="U272" s="157">
        <v>2067</v>
      </c>
      <c r="V272" s="295"/>
      <c r="W272" s="164"/>
    </row>
    <row r="273" spans="1:23" x14ac:dyDescent="0.2">
      <c r="A273" s="306">
        <v>11</v>
      </c>
      <c r="B273" s="229">
        <v>3</v>
      </c>
      <c r="C273" s="237">
        <v>50</v>
      </c>
      <c r="D273" s="237"/>
      <c r="E273" s="286" t="s">
        <v>1428</v>
      </c>
      <c r="F273" s="286">
        <v>0</v>
      </c>
      <c r="G273" s="153" t="s">
        <v>1429</v>
      </c>
      <c r="H273" s="153" t="s">
        <v>1421</v>
      </c>
      <c r="I273" s="287">
        <v>3.2146000000000003</v>
      </c>
      <c r="J273" s="288">
        <v>1</v>
      </c>
      <c r="K273" s="150">
        <v>671730533</v>
      </c>
      <c r="L273" s="332"/>
      <c r="M273" s="283">
        <v>0.140488</v>
      </c>
      <c r="N273" s="332"/>
      <c r="O273" s="284">
        <v>0.140488</v>
      </c>
      <c r="P273" s="285"/>
      <c r="Q273" s="333"/>
      <c r="R273" s="153">
        <v>943701</v>
      </c>
      <c r="S273" s="333"/>
      <c r="T273" s="136"/>
      <c r="U273" s="157">
        <v>943701</v>
      </c>
      <c r="V273" s="295"/>
      <c r="W273" s="164"/>
    </row>
    <row r="274" spans="1:23" x14ac:dyDescent="0.2">
      <c r="A274" s="306">
        <v>12</v>
      </c>
      <c r="B274" s="229">
        <v>4</v>
      </c>
      <c r="C274" s="237">
        <v>61</v>
      </c>
      <c r="D274" s="237"/>
      <c r="E274" s="286" t="s">
        <v>1430</v>
      </c>
      <c r="F274" s="286">
        <v>0</v>
      </c>
      <c r="G274" s="153" t="s">
        <v>1429</v>
      </c>
      <c r="H274" s="153" t="s">
        <v>1425</v>
      </c>
      <c r="I274" s="287">
        <v>1</v>
      </c>
      <c r="J274" s="288">
        <v>0.35</v>
      </c>
      <c r="K274" s="150">
        <v>2025215</v>
      </c>
      <c r="L274" s="332"/>
      <c r="M274" s="283">
        <v>1.5295999999999999E-2</v>
      </c>
      <c r="N274" s="332"/>
      <c r="O274" s="284">
        <v>1.5295999999999999E-2</v>
      </c>
      <c r="P274" s="285"/>
      <c r="Q274" s="333"/>
      <c r="R274" s="153">
        <v>310</v>
      </c>
      <c r="S274" s="333"/>
      <c r="T274" s="136"/>
      <c r="U274" s="157">
        <v>310</v>
      </c>
      <c r="V274" s="295"/>
      <c r="W274" s="164"/>
    </row>
    <row r="275" spans="1:23" x14ac:dyDescent="0.2">
      <c r="A275" s="306">
        <v>13</v>
      </c>
      <c r="B275" s="229">
        <v>5</v>
      </c>
      <c r="C275" s="237">
        <v>64</v>
      </c>
      <c r="D275" s="237"/>
      <c r="E275" s="286" t="s">
        <v>1431</v>
      </c>
      <c r="F275" s="286">
        <v>0</v>
      </c>
      <c r="G275" s="153" t="s">
        <v>1429</v>
      </c>
      <c r="H275" s="153" t="s">
        <v>1427</v>
      </c>
      <c r="I275" s="287">
        <v>1</v>
      </c>
      <c r="J275" s="288">
        <v>1</v>
      </c>
      <c r="K275" s="150">
        <v>142000</v>
      </c>
      <c r="L275" s="332"/>
      <c r="M275" s="283">
        <v>0.140488</v>
      </c>
      <c r="N275" s="332"/>
      <c r="O275" s="284">
        <v>0.140488</v>
      </c>
      <c r="P275" s="285"/>
      <c r="Q275" s="333"/>
      <c r="R275" s="153">
        <v>199</v>
      </c>
      <c r="S275" s="333"/>
      <c r="T275" s="136"/>
      <c r="U275" s="157">
        <v>199</v>
      </c>
      <c r="V275" s="295"/>
      <c r="W275" s="164"/>
    </row>
    <row r="276" spans="1:23" x14ac:dyDescent="0.2">
      <c r="A276" s="306">
        <v>14</v>
      </c>
      <c r="B276" s="229">
        <v>6</v>
      </c>
      <c r="C276" s="237">
        <v>110</v>
      </c>
      <c r="D276" s="237"/>
      <c r="E276" s="286" t="s">
        <v>1432</v>
      </c>
      <c r="F276" s="286">
        <v>0</v>
      </c>
      <c r="G276" s="153" t="s">
        <v>1433</v>
      </c>
      <c r="H276" s="153" t="s">
        <v>1421</v>
      </c>
      <c r="I276" s="287">
        <v>0.25</v>
      </c>
      <c r="J276" s="288">
        <v>1</v>
      </c>
      <c r="K276" s="150">
        <v>15309330</v>
      </c>
      <c r="L276" s="332"/>
      <c r="M276" s="283">
        <v>1.0926E-2</v>
      </c>
      <c r="N276" s="332"/>
      <c r="O276" s="284">
        <v>1.0926E-2</v>
      </c>
      <c r="P276" s="285"/>
      <c r="Q276" s="333"/>
      <c r="R276" s="153">
        <v>1673</v>
      </c>
      <c r="S276" s="333"/>
      <c r="T276" s="136"/>
      <c r="U276" s="157">
        <v>1673</v>
      </c>
      <c r="V276" s="295"/>
      <c r="W276" s="164"/>
    </row>
    <row r="277" spans="1:23" x14ac:dyDescent="0.2">
      <c r="A277" s="306">
        <v>15</v>
      </c>
      <c r="B277" s="229">
        <v>7</v>
      </c>
      <c r="C277" s="237">
        <v>140</v>
      </c>
      <c r="D277" s="237"/>
      <c r="E277" s="286" t="s">
        <v>1434</v>
      </c>
      <c r="F277" s="286">
        <v>0</v>
      </c>
      <c r="G277" s="153" t="s">
        <v>1435</v>
      </c>
      <c r="H277" s="153" t="s">
        <v>1421</v>
      </c>
      <c r="I277" s="287">
        <v>0.25</v>
      </c>
      <c r="J277" s="288">
        <v>1</v>
      </c>
      <c r="K277" s="150">
        <v>204920</v>
      </c>
      <c r="L277" s="332"/>
      <c r="M277" s="283">
        <v>1.0926E-2</v>
      </c>
      <c r="N277" s="332"/>
      <c r="O277" s="284">
        <v>1.0926E-2</v>
      </c>
      <c r="P277" s="285"/>
      <c r="Q277" s="333"/>
      <c r="R277" s="153">
        <v>22</v>
      </c>
      <c r="S277" s="333"/>
      <c r="T277" s="136"/>
      <c r="U277" s="157">
        <v>22</v>
      </c>
      <c r="V277" s="295"/>
      <c r="W277" s="164"/>
    </row>
    <row r="278" spans="1:23" x14ac:dyDescent="0.2">
      <c r="A278" s="306">
        <v>16</v>
      </c>
      <c r="B278" s="229">
        <v>8</v>
      </c>
      <c r="C278" s="237">
        <v>210</v>
      </c>
      <c r="D278" s="237"/>
      <c r="E278" s="286" t="s">
        <v>1436</v>
      </c>
      <c r="F278" s="286">
        <v>0</v>
      </c>
      <c r="G278" s="153" t="s">
        <v>1437</v>
      </c>
      <c r="H278" s="153" t="s">
        <v>1421</v>
      </c>
      <c r="I278" s="287">
        <v>2.0148000000000001</v>
      </c>
      <c r="J278" s="288">
        <v>1</v>
      </c>
      <c r="K278" s="150">
        <v>1132491473</v>
      </c>
      <c r="L278" s="332"/>
      <c r="M278" s="283">
        <v>8.8052999999999992E-2</v>
      </c>
      <c r="N278" s="332"/>
      <c r="O278" s="284">
        <v>8.8052999999999992E-2</v>
      </c>
      <c r="P278" s="285"/>
      <c r="Q278" s="333"/>
      <c r="R278" s="153">
        <v>997193</v>
      </c>
      <c r="S278" s="333"/>
      <c r="T278" s="136"/>
      <c r="U278" s="157">
        <v>997193</v>
      </c>
      <c r="V278" s="295"/>
      <c r="W278" s="164"/>
    </row>
    <row r="279" spans="1:23" x14ac:dyDescent="0.2">
      <c r="A279" s="306">
        <v>17</v>
      </c>
      <c r="B279" s="229">
        <v>9</v>
      </c>
      <c r="C279" s="237">
        <v>231</v>
      </c>
      <c r="D279" s="237"/>
      <c r="E279" s="286" t="s">
        <v>1438</v>
      </c>
      <c r="F279" s="286">
        <v>0</v>
      </c>
      <c r="G279" s="153" t="s">
        <v>1437</v>
      </c>
      <c r="H279" s="153" t="s">
        <v>1425</v>
      </c>
      <c r="I279" s="287">
        <v>1</v>
      </c>
      <c r="J279" s="288">
        <v>0.35</v>
      </c>
      <c r="K279" s="150">
        <v>7462000</v>
      </c>
      <c r="L279" s="332"/>
      <c r="M279" s="283">
        <v>1.5295999999999999E-2</v>
      </c>
      <c r="N279" s="332"/>
      <c r="O279" s="284">
        <v>1.5295999999999999E-2</v>
      </c>
      <c r="P279" s="285"/>
      <c r="Q279" s="333"/>
      <c r="R279" s="153">
        <v>1141</v>
      </c>
      <c r="S279" s="333"/>
      <c r="T279" s="136"/>
      <c r="U279" s="157">
        <v>1141</v>
      </c>
      <c r="V279" s="295"/>
      <c r="W279" s="164"/>
    </row>
    <row r="280" spans="1:23" x14ac:dyDescent="0.2">
      <c r="A280" s="306">
        <v>18</v>
      </c>
      <c r="B280" s="229">
        <v>10</v>
      </c>
      <c r="C280" s="237">
        <v>240</v>
      </c>
      <c r="D280" s="237"/>
      <c r="E280" s="286" t="s">
        <v>1440</v>
      </c>
      <c r="F280" s="286">
        <v>0</v>
      </c>
      <c r="G280" s="153" t="s">
        <v>1437</v>
      </c>
      <c r="H280" s="153" t="s">
        <v>1441</v>
      </c>
      <c r="I280" s="287">
        <v>2.0148000000000001</v>
      </c>
      <c r="J280" s="288">
        <v>0.65</v>
      </c>
      <c r="K280" s="150">
        <v>63464806</v>
      </c>
      <c r="L280" s="332"/>
      <c r="M280" s="283">
        <v>5.7234999999999994E-2</v>
      </c>
      <c r="N280" s="332"/>
      <c r="O280" s="284">
        <v>5.7234999999999994E-2</v>
      </c>
      <c r="P280" s="285"/>
      <c r="Q280" s="333"/>
      <c r="R280" s="153">
        <v>36324</v>
      </c>
      <c r="S280" s="333"/>
      <c r="T280" s="136"/>
      <c r="U280" s="157">
        <v>36324</v>
      </c>
      <c r="V280" s="295"/>
      <c r="W280" s="164"/>
    </row>
    <row r="281" spans="1:23" x14ac:dyDescent="0.2">
      <c r="A281" s="306">
        <v>19</v>
      </c>
      <c r="B281" s="229">
        <v>11</v>
      </c>
      <c r="C281" s="237">
        <v>270</v>
      </c>
      <c r="D281" s="237"/>
      <c r="E281" s="286" t="s">
        <v>1442</v>
      </c>
      <c r="F281" s="286">
        <v>0</v>
      </c>
      <c r="G281" s="153" t="s">
        <v>1437</v>
      </c>
      <c r="H281" s="153" t="s">
        <v>1443</v>
      </c>
      <c r="I281" s="287">
        <v>2.0148000000000001</v>
      </c>
      <c r="J281" s="288">
        <v>0.65</v>
      </c>
      <c r="K281" s="150">
        <v>16687500</v>
      </c>
      <c r="L281" s="332"/>
      <c r="M281" s="283">
        <v>5.7234999999999994E-2</v>
      </c>
      <c r="N281" s="332"/>
      <c r="O281" s="284">
        <v>5.7234999999999994E-2</v>
      </c>
      <c r="P281" s="285"/>
      <c r="Q281" s="333"/>
      <c r="R281" s="153">
        <v>9551</v>
      </c>
      <c r="S281" s="333"/>
      <c r="T281" s="136"/>
      <c r="U281" s="157">
        <v>9551</v>
      </c>
      <c r="V281" s="295"/>
      <c r="W281" s="164"/>
    </row>
    <row r="282" spans="1:23" x14ac:dyDescent="0.2">
      <c r="A282" s="306">
        <v>20</v>
      </c>
      <c r="B282" s="229">
        <v>12</v>
      </c>
      <c r="C282" s="237">
        <v>510</v>
      </c>
      <c r="D282" s="237"/>
      <c r="E282" s="286" t="s">
        <v>1444</v>
      </c>
      <c r="F282" s="286">
        <v>0</v>
      </c>
      <c r="G282" s="153" t="s">
        <v>1445</v>
      </c>
      <c r="H282" s="153" t="s">
        <v>1421</v>
      </c>
      <c r="I282" s="287">
        <v>3.2174999999999998</v>
      </c>
      <c r="J282" s="288">
        <v>1</v>
      </c>
      <c r="K282" s="150">
        <v>281795380</v>
      </c>
      <c r="L282" s="332"/>
      <c r="M282" s="283">
        <v>0.14061499999999999</v>
      </c>
      <c r="N282" s="332"/>
      <c r="O282" s="284">
        <v>0.14061499999999999</v>
      </c>
      <c r="P282" s="285"/>
      <c r="Q282" s="333"/>
      <c r="R282" s="153">
        <v>396247</v>
      </c>
      <c r="S282" s="333"/>
      <c r="T282" s="136"/>
      <c r="U282" s="157">
        <v>396247</v>
      </c>
      <c r="V282" s="295"/>
      <c r="W282" s="164"/>
    </row>
    <row r="283" spans="1:23" x14ac:dyDescent="0.2">
      <c r="A283" s="306">
        <v>21</v>
      </c>
      <c r="B283" s="229">
        <v>13</v>
      </c>
      <c r="C283" s="237">
        <v>531</v>
      </c>
      <c r="D283" s="237"/>
      <c r="E283" s="286" t="s">
        <v>1446</v>
      </c>
      <c r="F283" s="286">
        <v>0</v>
      </c>
      <c r="G283" s="153" t="s">
        <v>1445</v>
      </c>
      <c r="H283" s="153" t="s">
        <v>1425</v>
      </c>
      <c r="I283" s="287">
        <v>1</v>
      </c>
      <c r="J283" s="288">
        <v>0.35</v>
      </c>
      <c r="K283" s="150">
        <v>4493805</v>
      </c>
      <c r="L283" s="332"/>
      <c r="M283" s="283">
        <v>1.5295999999999999E-2</v>
      </c>
      <c r="N283" s="332"/>
      <c r="O283" s="284">
        <v>1.5295999999999999E-2</v>
      </c>
      <c r="P283" s="285"/>
      <c r="Q283" s="333"/>
      <c r="R283" s="153">
        <v>687</v>
      </c>
      <c r="S283" s="333"/>
      <c r="T283" s="136"/>
      <c r="U283" s="157">
        <v>687</v>
      </c>
      <c r="V283" s="295"/>
      <c r="W283" s="164"/>
    </row>
    <row r="284" spans="1:23" x14ac:dyDescent="0.2">
      <c r="A284" s="306">
        <v>22</v>
      </c>
      <c r="B284" s="229">
        <v>14</v>
      </c>
      <c r="C284" s="237">
        <v>540</v>
      </c>
      <c r="D284" s="237"/>
      <c r="E284" s="286" t="s">
        <v>1448</v>
      </c>
      <c r="F284" s="286">
        <v>0</v>
      </c>
      <c r="G284" s="153" t="s">
        <v>1445</v>
      </c>
      <c r="H284" s="153" t="s">
        <v>1441</v>
      </c>
      <c r="I284" s="287">
        <v>3.2174999999999998</v>
      </c>
      <c r="J284" s="288">
        <v>0.65</v>
      </c>
      <c r="K284" s="150">
        <v>14357092</v>
      </c>
      <c r="L284" s="332"/>
      <c r="M284" s="283">
        <v>9.1400000000000009E-2</v>
      </c>
      <c r="N284" s="332"/>
      <c r="O284" s="284">
        <v>9.1400000000000009E-2</v>
      </c>
      <c r="P284" s="285"/>
      <c r="Q284" s="333"/>
      <c r="R284" s="153">
        <v>13122</v>
      </c>
      <c r="S284" s="333"/>
      <c r="T284" s="136"/>
      <c r="U284" s="157">
        <v>13122</v>
      </c>
      <c r="V284" s="295"/>
      <c r="W284" s="164"/>
    </row>
    <row r="285" spans="1:23" x14ac:dyDescent="0.2">
      <c r="A285" s="306">
        <v>23</v>
      </c>
      <c r="B285" s="229">
        <v>15</v>
      </c>
      <c r="C285" s="237">
        <v>570</v>
      </c>
      <c r="D285" s="237"/>
      <c r="E285" s="286" t="s">
        <v>1449</v>
      </c>
      <c r="F285" s="286">
        <v>0</v>
      </c>
      <c r="G285" s="153" t="s">
        <v>1445</v>
      </c>
      <c r="H285" s="153" t="s">
        <v>1443</v>
      </c>
      <c r="I285" s="287">
        <v>3.2174999999999998</v>
      </c>
      <c r="J285" s="288">
        <v>0.65</v>
      </c>
      <c r="K285" s="150">
        <v>11066000</v>
      </c>
      <c r="L285" s="332"/>
      <c r="M285" s="283">
        <v>9.1400000000000009E-2</v>
      </c>
      <c r="N285" s="332"/>
      <c r="O285" s="284">
        <v>9.1400000000000009E-2</v>
      </c>
      <c r="P285" s="285"/>
      <c r="Q285" s="333"/>
      <c r="R285" s="153">
        <v>10114</v>
      </c>
      <c r="S285" s="333"/>
      <c r="T285" s="136"/>
      <c r="U285" s="157">
        <v>10114</v>
      </c>
      <c r="V285" s="295"/>
      <c r="W285" s="164"/>
    </row>
    <row r="286" spans="1:23" x14ac:dyDescent="0.2">
      <c r="A286" s="306">
        <v>24</v>
      </c>
      <c r="B286" s="229">
        <v>16</v>
      </c>
      <c r="C286" s="237">
        <v>710</v>
      </c>
      <c r="D286" s="237"/>
      <c r="E286" s="286" t="s">
        <v>1450</v>
      </c>
      <c r="F286" s="286">
        <v>0</v>
      </c>
      <c r="G286" s="153" t="s">
        <v>1451</v>
      </c>
      <c r="H286" s="153" t="s">
        <v>1421</v>
      </c>
      <c r="I286" s="287">
        <v>1.1613</v>
      </c>
      <c r="J286" s="288">
        <v>1</v>
      </c>
      <c r="K286" s="150">
        <v>1142000</v>
      </c>
      <c r="L286" s="332"/>
      <c r="M286" s="283">
        <v>5.0753E-2</v>
      </c>
      <c r="N286" s="332"/>
      <c r="O286" s="284">
        <v>5.0753E-2</v>
      </c>
      <c r="P286" s="285"/>
      <c r="Q286" s="333"/>
      <c r="R286" s="153">
        <v>580</v>
      </c>
      <c r="S286" s="333"/>
      <c r="T286" s="136"/>
      <c r="U286" s="157">
        <v>580</v>
      </c>
      <c r="V286" s="295"/>
      <c r="W286" s="164"/>
    </row>
    <row r="287" spans="1:23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8663289517</v>
      </c>
      <c r="L294" s="285"/>
      <c r="M294" s="285"/>
      <c r="N294" s="285"/>
      <c r="O294" s="285"/>
      <c r="P294" s="285"/>
      <c r="Q294" s="136"/>
      <c r="R294" s="292">
        <v>5221901</v>
      </c>
      <c r="S294" s="285"/>
      <c r="T294" s="136"/>
      <c r="U294" s="292">
        <v>5221901</v>
      </c>
      <c r="V294" s="295"/>
      <c r="W294" s="164"/>
    </row>
    <row r="295" spans="1:23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x14ac:dyDescent="0.2">
      <c r="A305" s="306">
        <v>8</v>
      </c>
      <c r="B305" s="95"/>
      <c r="C305" s="326">
        <v>6009</v>
      </c>
      <c r="D305" s="237"/>
      <c r="E305" s="307">
        <v>450</v>
      </c>
      <c r="F305" s="307">
        <v>3</v>
      </c>
      <c r="G305" s="327" t="s">
        <v>1461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x14ac:dyDescent="0.2">
      <c r="A306" s="306">
        <v>9</v>
      </c>
      <c r="B306" s="229" t="s">
        <v>393</v>
      </c>
      <c r="C306" s="237">
        <v>10</v>
      </c>
      <c r="D306" s="237"/>
      <c r="E306" s="279" t="s">
        <v>1419</v>
      </c>
      <c r="F306" s="279">
        <v>0</v>
      </c>
      <c r="G306" s="153" t="s">
        <v>1420</v>
      </c>
      <c r="H306" s="153" t="s">
        <v>1421</v>
      </c>
      <c r="I306" s="281">
        <v>1</v>
      </c>
      <c r="J306" s="282">
        <v>1</v>
      </c>
      <c r="K306" s="150">
        <v>4007365458</v>
      </c>
      <c r="L306" s="332"/>
      <c r="M306" s="283">
        <v>2.9631999999999999E-2</v>
      </c>
      <c r="N306" s="332"/>
      <c r="O306" s="284">
        <v>2.9631999999999999E-2</v>
      </c>
      <c r="P306" s="285"/>
      <c r="Q306" s="333"/>
      <c r="R306" s="153">
        <v>1187463</v>
      </c>
      <c r="S306" s="333"/>
      <c r="T306" s="136"/>
      <c r="U306" s="157">
        <v>1187463</v>
      </c>
      <c r="V306" s="295"/>
      <c r="W306" s="164"/>
    </row>
    <row r="307" spans="1:23" x14ac:dyDescent="0.2">
      <c r="A307" s="306">
        <v>10</v>
      </c>
      <c r="B307" s="229">
        <v>2</v>
      </c>
      <c r="C307" s="237">
        <v>31</v>
      </c>
      <c r="D307" s="237"/>
      <c r="E307" s="286" t="s">
        <v>1424</v>
      </c>
      <c r="F307" s="286">
        <v>0</v>
      </c>
      <c r="G307" s="153" t="s">
        <v>1420</v>
      </c>
      <c r="H307" s="153" t="s">
        <v>1425</v>
      </c>
      <c r="I307" s="287">
        <v>1</v>
      </c>
      <c r="J307" s="288">
        <v>0.35</v>
      </c>
      <c r="K307" s="150">
        <v>1797300</v>
      </c>
      <c r="L307" s="332"/>
      <c r="M307" s="283">
        <v>1.0371E-2</v>
      </c>
      <c r="N307" s="332"/>
      <c r="O307" s="284">
        <v>1.0371E-2</v>
      </c>
      <c r="P307" s="285"/>
      <c r="Q307" s="333"/>
      <c r="R307" s="153">
        <v>186</v>
      </c>
      <c r="S307" s="333"/>
      <c r="T307" s="136"/>
      <c r="U307" s="157">
        <v>186</v>
      </c>
      <c r="V307" s="295"/>
      <c r="W307" s="164"/>
    </row>
    <row r="308" spans="1:23" x14ac:dyDescent="0.2">
      <c r="A308" s="306">
        <v>11</v>
      </c>
      <c r="B308" s="229">
        <v>3</v>
      </c>
      <c r="C308" s="237">
        <v>50</v>
      </c>
      <c r="D308" s="237"/>
      <c r="E308" s="286" t="s">
        <v>1428</v>
      </c>
      <c r="F308" s="286">
        <v>0</v>
      </c>
      <c r="G308" s="153" t="s">
        <v>1429</v>
      </c>
      <c r="H308" s="153" t="s">
        <v>1421</v>
      </c>
      <c r="I308" s="287">
        <v>3.2146000000000003</v>
      </c>
      <c r="J308" s="288">
        <v>1</v>
      </c>
      <c r="K308" s="150">
        <v>233297790</v>
      </c>
      <c r="L308" s="332"/>
      <c r="M308" s="283">
        <v>9.5255999999999993E-2</v>
      </c>
      <c r="N308" s="332"/>
      <c r="O308" s="284">
        <v>9.5255999999999993E-2</v>
      </c>
      <c r="P308" s="285"/>
      <c r="Q308" s="333"/>
      <c r="R308" s="153">
        <v>222230</v>
      </c>
      <c r="S308" s="333"/>
      <c r="T308" s="136"/>
      <c r="U308" s="157">
        <v>222230</v>
      </c>
      <c r="V308" s="295"/>
      <c r="W308" s="164"/>
    </row>
    <row r="309" spans="1:23" x14ac:dyDescent="0.2">
      <c r="A309" s="306">
        <v>12</v>
      </c>
      <c r="B309" s="229">
        <v>4</v>
      </c>
      <c r="C309" s="237">
        <v>61</v>
      </c>
      <c r="D309" s="237"/>
      <c r="E309" s="286" t="s">
        <v>1430</v>
      </c>
      <c r="F309" s="286">
        <v>0</v>
      </c>
      <c r="G309" s="153" t="s">
        <v>1429</v>
      </c>
      <c r="H309" s="153" t="s">
        <v>1425</v>
      </c>
      <c r="I309" s="287">
        <v>1</v>
      </c>
      <c r="J309" s="288">
        <v>0.35</v>
      </c>
      <c r="K309" s="150">
        <v>3004300</v>
      </c>
      <c r="L309" s="332"/>
      <c r="M309" s="283">
        <v>1.0371E-2</v>
      </c>
      <c r="N309" s="332"/>
      <c r="O309" s="284">
        <v>1.0371E-2</v>
      </c>
      <c r="P309" s="285"/>
      <c r="Q309" s="333"/>
      <c r="R309" s="153">
        <v>312</v>
      </c>
      <c r="S309" s="333"/>
      <c r="T309" s="136"/>
      <c r="U309" s="157">
        <v>312</v>
      </c>
      <c r="V309" s="295"/>
      <c r="W309" s="164"/>
    </row>
    <row r="310" spans="1:23" x14ac:dyDescent="0.2">
      <c r="A310" s="306">
        <v>13</v>
      </c>
      <c r="B310" s="229">
        <v>5</v>
      </c>
      <c r="C310" s="237">
        <v>110</v>
      </c>
      <c r="D310" s="237"/>
      <c r="E310" s="286" t="s">
        <v>1432</v>
      </c>
      <c r="F310" s="286">
        <v>0</v>
      </c>
      <c r="G310" s="153" t="s">
        <v>1433</v>
      </c>
      <c r="H310" s="153" t="s">
        <v>1421</v>
      </c>
      <c r="I310" s="287">
        <v>0.25</v>
      </c>
      <c r="J310" s="288">
        <v>1</v>
      </c>
      <c r="K310" s="150">
        <v>4737315</v>
      </c>
      <c r="L310" s="332"/>
      <c r="M310" s="283">
        <v>7.4079999999999997E-3</v>
      </c>
      <c r="N310" s="332"/>
      <c r="O310" s="284">
        <v>7.4079999999999997E-3</v>
      </c>
      <c r="P310" s="285"/>
      <c r="Q310" s="333"/>
      <c r="R310" s="153">
        <v>351</v>
      </c>
      <c r="S310" s="333"/>
      <c r="T310" s="136"/>
      <c r="U310" s="157">
        <v>351</v>
      </c>
      <c r="V310" s="295"/>
      <c r="W310" s="164"/>
    </row>
    <row r="311" spans="1:23" x14ac:dyDescent="0.2">
      <c r="A311" s="306">
        <v>14</v>
      </c>
      <c r="B311" s="229">
        <v>6</v>
      </c>
      <c r="C311" s="237">
        <v>140</v>
      </c>
      <c r="D311" s="237"/>
      <c r="E311" s="286" t="s">
        <v>1434</v>
      </c>
      <c r="F311" s="286">
        <v>0</v>
      </c>
      <c r="G311" s="153" t="s">
        <v>1435</v>
      </c>
      <c r="H311" s="153" t="s">
        <v>1421</v>
      </c>
      <c r="I311" s="287">
        <v>0.25</v>
      </c>
      <c r="J311" s="288">
        <v>1</v>
      </c>
      <c r="K311" s="150">
        <v>424470</v>
      </c>
      <c r="L311" s="332"/>
      <c r="M311" s="283">
        <v>7.4079999999999997E-3</v>
      </c>
      <c r="N311" s="332"/>
      <c r="O311" s="284">
        <v>7.4079999999999997E-3</v>
      </c>
      <c r="P311" s="285"/>
      <c r="Q311" s="333"/>
      <c r="R311" s="153">
        <v>31</v>
      </c>
      <c r="S311" s="333"/>
      <c r="T311" s="136"/>
      <c r="U311" s="157">
        <v>31</v>
      </c>
      <c r="V311" s="295"/>
      <c r="W311" s="164"/>
    </row>
    <row r="312" spans="1:23" x14ac:dyDescent="0.2">
      <c r="A312" s="306">
        <v>15</v>
      </c>
      <c r="B312" s="229">
        <v>7</v>
      </c>
      <c r="C312" s="237">
        <v>210</v>
      </c>
      <c r="D312" s="237"/>
      <c r="E312" s="286" t="s">
        <v>1436</v>
      </c>
      <c r="F312" s="286">
        <v>0</v>
      </c>
      <c r="G312" s="153" t="s">
        <v>1437</v>
      </c>
      <c r="H312" s="153" t="s">
        <v>1421</v>
      </c>
      <c r="I312" s="287">
        <v>2.0148000000000001</v>
      </c>
      <c r="J312" s="288">
        <v>1</v>
      </c>
      <c r="K312" s="150">
        <v>669582319</v>
      </c>
      <c r="L312" s="332"/>
      <c r="M312" s="283">
        <v>5.9702999999999999E-2</v>
      </c>
      <c r="N312" s="332"/>
      <c r="O312" s="284">
        <v>5.9702999999999999E-2</v>
      </c>
      <c r="P312" s="285"/>
      <c r="Q312" s="333"/>
      <c r="R312" s="153">
        <v>399761</v>
      </c>
      <c r="S312" s="333"/>
      <c r="T312" s="136"/>
      <c r="U312" s="157">
        <v>399761</v>
      </c>
      <c r="V312" s="295"/>
      <c r="W312" s="164"/>
    </row>
    <row r="313" spans="1:23" x14ac:dyDescent="0.2">
      <c r="A313" s="306">
        <v>16</v>
      </c>
      <c r="B313" s="229">
        <v>8</v>
      </c>
      <c r="C313" s="237">
        <v>231</v>
      </c>
      <c r="D313" s="237"/>
      <c r="E313" s="286" t="s">
        <v>1438</v>
      </c>
      <c r="F313" s="286">
        <v>0</v>
      </c>
      <c r="G313" s="153" t="s">
        <v>1437</v>
      </c>
      <c r="H313" s="153" t="s">
        <v>1425</v>
      </c>
      <c r="I313" s="287">
        <v>1</v>
      </c>
      <c r="J313" s="288">
        <v>0.35</v>
      </c>
      <c r="K313" s="150">
        <v>926000</v>
      </c>
      <c r="L313" s="332"/>
      <c r="M313" s="283">
        <v>1.0371E-2</v>
      </c>
      <c r="N313" s="332"/>
      <c r="O313" s="284">
        <v>1.0371E-2</v>
      </c>
      <c r="P313" s="285"/>
      <c r="Q313" s="333"/>
      <c r="R313" s="153">
        <v>96</v>
      </c>
      <c r="S313" s="333"/>
      <c r="T313" s="136"/>
      <c r="U313" s="157">
        <v>96</v>
      </c>
      <c r="V313" s="295"/>
      <c r="W313" s="164"/>
    </row>
    <row r="314" spans="1:23" x14ac:dyDescent="0.2">
      <c r="A314" s="306">
        <v>17</v>
      </c>
      <c r="B314" s="229">
        <v>9</v>
      </c>
      <c r="C314" s="237">
        <v>240</v>
      </c>
      <c r="D314" s="237"/>
      <c r="E314" s="286" t="s">
        <v>1440</v>
      </c>
      <c r="F314" s="286">
        <v>0</v>
      </c>
      <c r="G314" s="153" t="s">
        <v>1437</v>
      </c>
      <c r="H314" s="153" t="s">
        <v>1441</v>
      </c>
      <c r="I314" s="287">
        <v>2.0148000000000001</v>
      </c>
      <c r="J314" s="288">
        <v>0.65</v>
      </c>
      <c r="K314" s="150">
        <v>27881968</v>
      </c>
      <c r="L314" s="332"/>
      <c r="M314" s="283">
        <v>3.8807000000000001E-2</v>
      </c>
      <c r="N314" s="332"/>
      <c r="O314" s="284">
        <v>3.8807000000000001E-2</v>
      </c>
      <c r="P314" s="285"/>
      <c r="Q314" s="333"/>
      <c r="R314" s="153">
        <v>10820</v>
      </c>
      <c r="S314" s="333"/>
      <c r="T314" s="136"/>
      <c r="U314" s="157">
        <v>10820</v>
      </c>
      <c r="V314" s="295"/>
      <c r="W314" s="164"/>
    </row>
    <row r="315" spans="1:23" x14ac:dyDescent="0.2">
      <c r="A315" s="306">
        <v>18</v>
      </c>
      <c r="B315" s="229">
        <v>10</v>
      </c>
      <c r="C315" s="237">
        <v>270</v>
      </c>
      <c r="D315" s="237"/>
      <c r="E315" s="286" t="s">
        <v>1442</v>
      </c>
      <c r="F315" s="286">
        <v>0</v>
      </c>
      <c r="G315" s="153" t="s">
        <v>1437</v>
      </c>
      <c r="H315" s="153" t="s">
        <v>1443</v>
      </c>
      <c r="I315" s="287">
        <v>2.0148000000000001</v>
      </c>
      <c r="J315" s="288">
        <v>0.65</v>
      </c>
      <c r="K315" s="150">
        <v>5221000</v>
      </c>
      <c r="L315" s="332"/>
      <c r="M315" s="283">
        <v>3.8807000000000001E-2</v>
      </c>
      <c r="N315" s="332"/>
      <c r="O315" s="284">
        <v>3.8807000000000001E-2</v>
      </c>
      <c r="P315" s="285"/>
      <c r="Q315" s="333"/>
      <c r="R315" s="153">
        <v>2026</v>
      </c>
      <c r="S315" s="333"/>
      <c r="T315" s="136"/>
      <c r="U315" s="157">
        <v>2026</v>
      </c>
      <c r="V315" s="295"/>
      <c r="W315" s="164"/>
    </row>
    <row r="316" spans="1:23" x14ac:dyDescent="0.2">
      <c r="A316" s="306">
        <v>19</v>
      </c>
      <c r="B316" s="229">
        <v>11</v>
      </c>
      <c r="C316" s="237">
        <v>510</v>
      </c>
      <c r="D316" s="237"/>
      <c r="E316" s="286" t="s">
        <v>1444</v>
      </c>
      <c r="F316" s="286">
        <v>0</v>
      </c>
      <c r="G316" s="153" t="s">
        <v>1445</v>
      </c>
      <c r="H316" s="153" t="s">
        <v>1421</v>
      </c>
      <c r="I316" s="287">
        <v>3.2174999999999998</v>
      </c>
      <c r="J316" s="288">
        <v>1</v>
      </c>
      <c r="K316" s="150">
        <v>182064032</v>
      </c>
      <c r="L316" s="332"/>
      <c r="M316" s="283">
        <v>9.5341999999999996E-2</v>
      </c>
      <c r="N316" s="332"/>
      <c r="O316" s="284">
        <v>9.5341999999999996E-2</v>
      </c>
      <c r="P316" s="285"/>
      <c r="Q316" s="333"/>
      <c r="R316" s="153">
        <v>173583</v>
      </c>
      <c r="S316" s="333"/>
      <c r="T316" s="136"/>
      <c r="U316" s="157">
        <v>173583</v>
      </c>
      <c r="V316" s="295"/>
      <c r="W316" s="164"/>
    </row>
    <row r="317" spans="1:23" x14ac:dyDescent="0.2">
      <c r="A317" s="306">
        <v>20</v>
      </c>
      <c r="B317" s="229">
        <v>12</v>
      </c>
      <c r="C317" s="237">
        <v>531</v>
      </c>
      <c r="D317" s="237"/>
      <c r="E317" s="286" t="s">
        <v>1446</v>
      </c>
      <c r="F317" s="286">
        <v>0</v>
      </c>
      <c r="G317" s="153" t="s">
        <v>1445</v>
      </c>
      <c r="H317" s="153" t="s">
        <v>1425</v>
      </c>
      <c r="I317" s="287">
        <v>1</v>
      </c>
      <c r="J317" s="288">
        <v>0.35</v>
      </c>
      <c r="K317" s="150">
        <v>1036000</v>
      </c>
      <c r="L317" s="332"/>
      <c r="M317" s="283">
        <v>1.0371E-2</v>
      </c>
      <c r="N317" s="332"/>
      <c r="O317" s="284">
        <v>1.0371E-2</v>
      </c>
      <c r="P317" s="285"/>
      <c r="Q317" s="333"/>
      <c r="R317" s="153">
        <v>107</v>
      </c>
      <c r="S317" s="333"/>
      <c r="T317" s="136"/>
      <c r="U317" s="157">
        <v>107</v>
      </c>
      <c r="V317" s="295"/>
      <c r="W317" s="164"/>
    </row>
    <row r="318" spans="1:23" x14ac:dyDescent="0.2">
      <c r="A318" s="306">
        <v>21</v>
      </c>
      <c r="B318" s="229">
        <v>13</v>
      </c>
      <c r="C318" s="237">
        <v>540</v>
      </c>
      <c r="D318" s="237"/>
      <c r="E318" s="286" t="s">
        <v>1448</v>
      </c>
      <c r="F318" s="286">
        <v>0</v>
      </c>
      <c r="G318" s="153" t="s">
        <v>1445</v>
      </c>
      <c r="H318" s="153" t="s">
        <v>1441</v>
      </c>
      <c r="I318" s="287">
        <v>3.2174999999999998</v>
      </c>
      <c r="J318" s="288">
        <v>0.65</v>
      </c>
      <c r="K318" s="150">
        <v>5278566</v>
      </c>
      <c r="L318" s="332"/>
      <c r="M318" s="283">
        <v>6.1971999999999999E-2</v>
      </c>
      <c r="N318" s="332"/>
      <c r="O318" s="284">
        <v>6.1971999999999999E-2</v>
      </c>
      <c r="P318" s="285"/>
      <c r="Q318" s="333"/>
      <c r="R318" s="153">
        <v>3271</v>
      </c>
      <c r="S318" s="333"/>
      <c r="T318" s="136"/>
      <c r="U318" s="157">
        <v>3271</v>
      </c>
      <c r="V318" s="295"/>
      <c r="W318" s="164"/>
    </row>
    <row r="319" spans="1:23" x14ac:dyDescent="0.2">
      <c r="A319" s="306">
        <v>22</v>
      </c>
      <c r="B319" s="229">
        <v>14</v>
      </c>
      <c r="C319" s="237">
        <v>570</v>
      </c>
      <c r="D319" s="237"/>
      <c r="E319" s="286" t="s">
        <v>1449</v>
      </c>
      <c r="F319" s="286">
        <v>0</v>
      </c>
      <c r="G319" s="153" t="s">
        <v>1445</v>
      </c>
      <c r="H319" s="153" t="s">
        <v>1443</v>
      </c>
      <c r="I319" s="287">
        <v>3.2174999999999998</v>
      </c>
      <c r="J319" s="288">
        <v>0.65</v>
      </c>
      <c r="K319" s="150">
        <v>6138227</v>
      </c>
      <c r="L319" s="332"/>
      <c r="M319" s="283">
        <v>6.1971999999999999E-2</v>
      </c>
      <c r="N319" s="332"/>
      <c r="O319" s="284">
        <v>6.1971999999999999E-2</v>
      </c>
      <c r="P319" s="285"/>
      <c r="Q319" s="333"/>
      <c r="R319" s="153">
        <v>3804</v>
      </c>
      <c r="S319" s="333"/>
      <c r="T319" s="136"/>
      <c r="U319" s="157">
        <v>3804</v>
      </c>
      <c r="V319" s="295"/>
      <c r="W319" s="164"/>
    </row>
    <row r="320" spans="1:23" x14ac:dyDescent="0.2">
      <c r="A320" s="306">
        <v>23</v>
      </c>
      <c r="B320" s="229">
        <v>15</v>
      </c>
      <c r="C320" s="237">
        <v>710</v>
      </c>
      <c r="D320" s="237"/>
      <c r="E320" s="286" t="s">
        <v>1450</v>
      </c>
      <c r="F320" s="286">
        <v>0</v>
      </c>
      <c r="G320" s="153" t="s">
        <v>1451</v>
      </c>
      <c r="H320" s="153" t="s">
        <v>1421</v>
      </c>
      <c r="I320" s="287">
        <v>1.1613</v>
      </c>
      <c r="J320" s="288">
        <v>1</v>
      </c>
      <c r="K320" s="150">
        <v>14658000</v>
      </c>
      <c r="L320" s="332"/>
      <c r="M320" s="283">
        <v>3.4411999999999998E-2</v>
      </c>
      <c r="N320" s="332"/>
      <c r="O320" s="284">
        <v>3.4411999999999998E-2</v>
      </c>
      <c r="P320" s="285"/>
      <c r="Q320" s="333"/>
      <c r="R320" s="153">
        <v>5044</v>
      </c>
      <c r="S320" s="333"/>
      <c r="T320" s="136"/>
      <c r="U320" s="157">
        <v>5044</v>
      </c>
      <c r="V320" s="295"/>
      <c r="W320" s="164"/>
    </row>
    <row r="321" spans="1:23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5163412745</v>
      </c>
      <c r="L329" s="285"/>
      <c r="M329" s="285"/>
      <c r="N329" s="285"/>
      <c r="O329" s="285"/>
      <c r="P329" s="285"/>
      <c r="Q329" s="136"/>
      <c r="R329" s="292">
        <v>2009085</v>
      </c>
      <c r="S329" s="285"/>
      <c r="T329" s="136"/>
      <c r="U329" s="292">
        <v>2009085</v>
      </c>
      <c r="V329" s="295"/>
      <c r="W329" s="164"/>
    </row>
    <row r="330" spans="1:23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x14ac:dyDescent="0.2">
      <c r="A340" s="306">
        <v>8</v>
      </c>
      <c r="B340" s="95"/>
      <c r="C340" s="326">
        <v>6010</v>
      </c>
      <c r="D340" s="237"/>
      <c r="E340" s="307">
        <v>450</v>
      </c>
      <c r="F340" s="307">
        <v>1</v>
      </c>
      <c r="G340" s="327" t="s">
        <v>1462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x14ac:dyDescent="0.2">
      <c r="A341" s="306">
        <v>9</v>
      </c>
      <c r="B341" s="229" t="s">
        <v>393</v>
      </c>
      <c r="C341" s="237">
        <v>10</v>
      </c>
      <c r="D341" s="237"/>
      <c r="E341" s="279" t="s">
        <v>1419</v>
      </c>
      <c r="F341" s="279">
        <v>0</v>
      </c>
      <c r="G341" s="153" t="s">
        <v>1420</v>
      </c>
      <c r="H341" s="153" t="s">
        <v>1421</v>
      </c>
      <c r="I341" s="281">
        <v>1</v>
      </c>
      <c r="J341" s="282">
        <v>1</v>
      </c>
      <c r="K341" s="150">
        <v>4131159680</v>
      </c>
      <c r="L341" s="332"/>
      <c r="M341" s="283">
        <v>3.2348000000000002E-2</v>
      </c>
      <c r="N341" s="332"/>
      <c r="O341" s="284">
        <v>3.2348000000000002E-2</v>
      </c>
      <c r="P341" s="285"/>
      <c r="Q341" s="333"/>
      <c r="R341" s="153">
        <v>1336348</v>
      </c>
      <c r="S341" s="333"/>
      <c r="T341" s="136"/>
      <c r="U341" s="157">
        <v>1336348</v>
      </c>
      <c r="V341" s="295"/>
      <c r="W341" s="164"/>
    </row>
    <row r="342" spans="1:23" x14ac:dyDescent="0.2">
      <c r="A342" s="306">
        <v>10</v>
      </c>
      <c r="B342" s="229">
        <v>2</v>
      </c>
      <c r="C342" s="237">
        <v>31</v>
      </c>
      <c r="D342" s="237"/>
      <c r="E342" s="286" t="s">
        <v>1424</v>
      </c>
      <c r="F342" s="286">
        <v>0</v>
      </c>
      <c r="G342" s="153" t="s">
        <v>1420</v>
      </c>
      <c r="H342" s="153" t="s">
        <v>1425</v>
      </c>
      <c r="I342" s="287">
        <v>1</v>
      </c>
      <c r="J342" s="288">
        <v>0.35</v>
      </c>
      <c r="K342" s="150">
        <v>253200</v>
      </c>
      <c r="L342" s="332"/>
      <c r="M342" s="283">
        <v>1.1321999999999999E-2</v>
      </c>
      <c r="N342" s="332"/>
      <c r="O342" s="284">
        <v>1.1321999999999999E-2</v>
      </c>
      <c r="P342" s="285"/>
      <c r="Q342" s="333"/>
      <c r="R342" s="153">
        <v>29</v>
      </c>
      <c r="S342" s="333"/>
      <c r="T342" s="136"/>
      <c r="U342" s="157">
        <v>29</v>
      </c>
      <c r="V342" s="295"/>
      <c r="W342" s="164"/>
    </row>
    <row r="343" spans="1:23" x14ac:dyDescent="0.2">
      <c r="A343" s="306">
        <v>11</v>
      </c>
      <c r="B343" s="229">
        <v>3</v>
      </c>
      <c r="C343" s="237">
        <v>50</v>
      </c>
      <c r="D343" s="237"/>
      <c r="E343" s="286" t="s">
        <v>1428</v>
      </c>
      <c r="F343" s="286">
        <v>0</v>
      </c>
      <c r="G343" s="153" t="s">
        <v>1429</v>
      </c>
      <c r="H343" s="153" t="s">
        <v>1421</v>
      </c>
      <c r="I343" s="287">
        <v>3.2146000000000003</v>
      </c>
      <c r="J343" s="288">
        <v>1</v>
      </c>
      <c r="K343" s="150">
        <v>202070445</v>
      </c>
      <c r="L343" s="332"/>
      <c r="M343" s="283">
        <v>0.10398499999999999</v>
      </c>
      <c r="N343" s="332"/>
      <c r="O343" s="284">
        <v>0.10398499999999999</v>
      </c>
      <c r="P343" s="285"/>
      <c r="Q343" s="333"/>
      <c r="R343" s="153">
        <v>210123</v>
      </c>
      <c r="S343" s="333"/>
      <c r="T343" s="136"/>
      <c r="U343" s="157">
        <v>210123</v>
      </c>
      <c r="V343" s="295"/>
      <c r="W343" s="164"/>
    </row>
    <row r="344" spans="1:23" x14ac:dyDescent="0.2">
      <c r="A344" s="306">
        <v>12</v>
      </c>
      <c r="B344" s="229">
        <v>4</v>
      </c>
      <c r="C344" s="237">
        <v>61</v>
      </c>
      <c r="D344" s="237"/>
      <c r="E344" s="286" t="s">
        <v>1430</v>
      </c>
      <c r="F344" s="286">
        <v>0</v>
      </c>
      <c r="G344" s="153" t="s">
        <v>1429</v>
      </c>
      <c r="H344" s="153" t="s">
        <v>1425</v>
      </c>
      <c r="I344" s="287">
        <v>1</v>
      </c>
      <c r="J344" s="288">
        <v>0.35</v>
      </c>
      <c r="K344" s="150">
        <v>1060000</v>
      </c>
      <c r="L344" s="332"/>
      <c r="M344" s="283">
        <v>1.1321999999999999E-2</v>
      </c>
      <c r="N344" s="332"/>
      <c r="O344" s="284">
        <v>1.1321999999999999E-2</v>
      </c>
      <c r="P344" s="285"/>
      <c r="Q344" s="333"/>
      <c r="R344" s="153">
        <v>120</v>
      </c>
      <c r="S344" s="333"/>
      <c r="T344" s="136"/>
      <c r="U344" s="157">
        <v>120</v>
      </c>
      <c r="V344" s="295"/>
      <c r="W344" s="164"/>
    </row>
    <row r="345" spans="1:23" x14ac:dyDescent="0.2">
      <c r="A345" s="306">
        <v>13</v>
      </c>
      <c r="B345" s="229">
        <v>5</v>
      </c>
      <c r="C345" s="237">
        <v>110</v>
      </c>
      <c r="D345" s="237"/>
      <c r="E345" s="286" t="s">
        <v>1432</v>
      </c>
      <c r="F345" s="286">
        <v>0</v>
      </c>
      <c r="G345" s="153" t="s">
        <v>1433</v>
      </c>
      <c r="H345" s="153" t="s">
        <v>1421</v>
      </c>
      <c r="I345" s="287">
        <v>0.25</v>
      </c>
      <c r="J345" s="288">
        <v>1</v>
      </c>
      <c r="K345" s="150">
        <v>12210698</v>
      </c>
      <c r="L345" s="332"/>
      <c r="M345" s="283">
        <v>8.0870000000000004E-3</v>
      </c>
      <c r="N345" s="332"/>
      <c r="O345" s="284">
        <v>8.0870000000000004E-3</v>
      </c>
      <c r="P345" s="285"/>
      <c r="Q345" s="333"/>
      <c r="R345" s="153">
        <v>987</v>
      </c>
      <c r="S345" s="333"/>
      <c r="T345" s="136"/>
      <c r="U345" s="157">
        <v>987</v>
      </c>
      <c r="V345" s="295"/>
      <c r="W345" s="164"/>
    </row>
    <row r="346" spans="1:23" x14ac:dyDescent="0.2">
      <c r="A346" s="306">
        <v>14</v>
      </c>
      <c r="B346" s="229">
        <v>6</v>
      </c>
      <c r="C346" s="237">
        <v>140</v>
      </c>
      <c r="D346" s="237"/>
      <c r="E346" s="286" t="s">
        <v>1434</v>
      </c>
      <c r="F346" s="286">
        <v>0</v>
      </c>
      <c r="G346" s="153" t="s">
        <v>1435</v>
      </c>
      <c r="H346" s="153" t="s">
        <v>1421</v>
      </c>
      <c r="I346" s="287">
        <v>0.25</v>
      </c>
      <c r="J346" s="288">
        <v>1</v>
      </c>
      <c r="K346" s="150">
        <v>523047</v>
      </c>
      <c r="L346" s="332"/>
      <c r="M346" s="283">
        <v>8.0870000000000004E-3</v>
      </c>
      <c r="N346" s="332"/>
      <c r="O346" s="284">
        <v>8.0870000000000004E-3</v>
      </c>
      <c r="P346" s="285"/>
      <c r="Q346" s="333"/>
      <c r="R346" s="153">
        <v>42</v>
      </c>
      <c r="S346" s="333"/>
      <c r="T346" s="136"/>
      <c r="U346" s="157">
        <v>42</v>
      </c>
      <c r="V346" s="295"/>
      <c r="W346" s="164"/>
    </row>
    <row r="347" spans="1:23" x14ac:dyDescent="0.2">
      <c r="A347" s="306">
        <v>15</v>
      </c>
      <c r="B347" s="229">
        <v>7</v>
      </c>
      <c r="C347" s="237">
        <v>210</v>
      </c>
      <c r="D347" s="237"/>
      <c r="E347" s="286" t="s">
        <v>1436</v>
      </c>
      <c r="F347" s="286">
        <v>0</v>
      </c>
      <c r="G347" s="153" t="s">
        <v>1437</v>
      </c>
      <c r="H347" s="153" t="s">
        <v>1421</v>
      </c>
      <c r="I347" s="287">
        <v>2.0148000000000001</v>
      </c>
      <c r="J347" s="288">
        <v>1</v>
      </c>
      <c r="K347" s="150">
        <v>644933794</v>
      </c>
      <c r="L347" s="332"/>
      <c r="M347" s="283">
        <v>6.5173999999999996E-2</v>
      </c>
      <c r="N347" s="332"/>
      <c r="O347" s="284">
        <v>6.5173999999999996E-2</v>
      </c>
      <c r="P347" s="285"/>
      <c r="Q347" s="333"/>
      <c r="R347" s="153">
        <v>420329</v>
      </c>
      <c r="S347" s="333"/>
      <c r="T347" s="136"/>
      <c r="U347" s="157">
        <v>420329</v>
      </c>
      <c r="V347" s="295"/>
      <c r="W347" s="164"/>
    </row>
    <row r="348" spans="1:23" x14ac:dyDescent="0.2">
      <c r="A348" s="306">
        <v>16</v>
      </c>
      <c r="B348" s="229">
        <v>8</v>
      </c>
      <c r="C348" s="237">
        <v>231</v>
      </c>
      <c r="D348" s="237"/>
      <c r="E348" s="286" t="s">
        <v>1438</v>
      </c>
      <c r="F348" s="286">
        <v>0</v>
      </c>
      <c r="G348" s="153" t="s">
        <v>1437</v>
      </c>
      <c r="H348" s="153" t="s">
        <v>1425</v>
      </c>
      <c r="I348" s="287">
        <v>1</v>
      </c>
      <c r="J348" s="288">
        <v>0.35</v>
      </c>
      <c r="K348" s="150">
        <v>282000</v>
      </c>
      <c r="L348" s="332"/>
      <c r="M348" s="283">
        <v>1.1321999999999999E-2</v>
      </c>
      <c r="N348" s="332"/>
      <c r="O348" s="284">
        <v>1.1321999999999999E-2</v>
      </c>
      <c r="P348" s="285"/>
      <c r="Q348" s="333"/>
      <c r="R348" s="153">
        <v>32</v>
      </c>
      <c r="S348" s="333"/>
      <c r="T348" s="136"/>
      <c r="U348" s="157">
        <v>32</v>
      </c>
      <c r="V348" s="295"/>
      <c r="W348" s="164"/>
    </row>
    <row r="349" spans="1:23" x14ac:dyDescent="0.2">
      <c r="A349" s="306">
        <v>17</v>
      </c>
      <c r="B349" s="229">
        <v>9</v>
      </c>
      <c r="C349" s="237">
        <v>240</v>
      </c>
      <c r="D349" s="237"/>
      <c r="E349" s="286" t="s">
        <v>1440</v>
      </c>
      <c r="F349" s="286">
        <v>0</v>
      </c>
      <c r="G349" s="153" t="s">
        <v>1437</v>
      </c>
      <c r="H349" s="153" t="s">
        <v>1441</v>
      </c>
      <c r="I349" s="287">
        <v>2.0148000000000001</v>
      </c>
      <c r="J349" s="288">
        <v>0.65</v>
      </c>
      <c r="K349" s="150">
        <v>48290943</v>
      </c>
      <c r="L349" s="332"/>
      <c r="M349" s="283">
        <v>4.2362999999999998E-2</v>
      </c>
      <c r="N349" s="332"/>
      <c r="O349" s="284">
        <v>4.2362999999999998E-2</v>
      </c>
      <c r="P349" s="285"/>
      <c r="Q349" s="333"/>
      <c r="R349" s="153">
        <v>20457</v>
      </c>
      <c r="S349" s="333"/>
      <c r="T349" s="136"/>
      <c r="U349" s="157">
        <v>20457</v>
      </c>
      <c r="V349" s="295"/>
      <c r="W349" s="164"/>
    </row>
    <row r="350" spans="1:23" x14ac:dyDescent="0.2">
      <c r="A350" s="306">
        <v>18</v>
      </c>
      <c r="B350" s="229">
        <v>10</v>
      </c>
      <c r="C350" s="237">
        <v>270</v>
      </c>
      <c r="D350" s="237"/>
      <c r="E350" s="286" t="s">
        <v>1442</v>
      </c>
      <c r="F350" s="286">
        <v>0</v>
      </c>
      <c r="G350" s="153" t="s">
        <v>1437</v>
      </c>
      <c r="H350" s="153" t="s">
        <v>1443</v>
      </c>
      <c r="I350" s="287">
        <v>2.0148000000000001</v>
      </c>
      <c r="J350" s="288">
        <v>0.65</v>
      </c>
      <c r="K350" s="150">
        <v>11211550</v>
      </c>
      <c r="L350" s="332"/>
      <c r="M350" s="283">
        <v>4.2362999999999998E-2</v>
      </c>
      <c r="N350" s="332"/>
      <c r="O350" s="284">
        <v>4.2362999999999998E-2</v>
      </c>
      <c r="P350" s="285"/>
      <c r="Q350" s="333"/>
      <c r="R350" s="153">
        <v>4750</v>
      </c>
      <c r="S350" s="333"/>
      <c r="T350" s="136"/>
      <c r="U350" s="157">
        <v>4750</v>
      </c>
      <c r="V350" s="295"/>
      <c r="W350" s="164"/>
    </row>
    <row r="351" spans="1:23" x14ac:dyDescent="0.2">
      <c r="A351" s="306">
        <v>19</v>
      </c>
      <c r="B351" s="229">
        <v>11</v>
      </c>
      <c r="C351" s="237">
        <v>510</v>
      </c>
      <c r="D351" s="237"/>
      <c r="E351" s="286" t="s">
        <v>1444</v>
      </c>
      <c r="F351" s="286">
        <v>0</v>
      </c>
      <c r="G351" s="153" t="s">
        <v>1445</v>
      </c>
      <c r="H351" s="153" t="s">
        <v>1421</v>
      </c>
      <c r="I351" s="287">
        <v>3.2174999999999998</v>
      </c>
      <c r="J351" s="288">
        <v>1</v>
      </c>
      <c r="K351" s="150">
        <v>470600808</v>
      </c>
      <c r="L351" s="332"/>
      <c r="M351" s="283">
        <v>0.10407899999999999</v>
      </c>
      <c r="N351" s="332"/>
      <c r="O351" s="284">
        <v>0.10407899999999999</v>
      </c>
      <c r="P351" s="285"/>
      <c r="Q351" s="333"/>
      <c r="R351" s="153">
        <v>489797</v>
      </c>
      <c r="S351" s="333"/>
      <c r="T351" s="136"/>
      <c r="U351" s="157">
        <v>489797</v>
      </c>
      <c r="V351" s="295"/>
      <c r="W351" s="164"/>
    </row>
    <row r="352" spans="1:23" x14ac:dyDescent="0.2">
      <c r="A352" s="306">
        <v>20</v>
      </c>
      <c r="B352" s="229">
        <v>12</v>
      </c>
      <c r="C352" s="237">
        <v>540</v>
      </c>
      <c r="D352" s="237"/>
      <c r="E352" s="286" t="s">
        <v>1448</v>
      </c>
      <c r="F352" s="286">
        <v>0</v>
      </c>
      <c r="G352" s="153" t="s">
        <v>1445</v>
      </c>
      <c r="H352" s="153" t="s">
        <v>1441</v>
      </c>
      <c r="I352" s="287">
        <v>3.2174999999999998</v>
      </c>
      <c r="J352" s="288">
        <v>0.65</v>
      </c>
      <c r="K352" s="150">
        <v>24601005</v>
      </c>
      <c r="L352" s="332"/>
      <c r="M352" s="283">
        <v>6.7651000000000003E-2</v>
      </c>
      <c r="N352" s="332"/>
      <c r="O352" s="284">
        <v>6.7651000000000003E-2</v>
      </c>
      <c r="P352" s="285"/>
      <c r="Q352" s="333"/>
      <c r="R352" s="153">
        <v>16643</v>
      </c>
      <c r="S352" s="333"/>
      <c r="T352" s="136"/>
      <c r="U352" s="157">
        <v>16643</v>
      </c>
      <c r="V352" s="295"/>
      <c r="W352" s="164"/>
    </row>
    <row r="353" spans="1:23" x14ac:dyDescent="0.2">
      <c r="A353" s="306">
        <v>21</v>
      </c>
      <c r="B353" s="229">
        <v>13</v>
      </c>
      <c r="C353" s="237">
        <v>570</v>
      </c>
      <c r="D353" s="237"/>
      <c r="E353" s="286" t="s">
        <v>1449</v>
      </c>
      <c r="F353" s="286">
        <v>0</v>
      </c>
      <c r="G353" s="153" t="s">
        <v>1445</v>
      </c>
      <c r="H353" s="153" t="s">
        <v>1443</v>
      </c>
      <c r="I353" s="287">
        <v>3.2174999999999998</v>
      </c>
      <c r="J353" s="288">
        <v>0.65</v>
      </c>
      <c r="K353" s="150">
        <v>16199525</v>
      </c>
      <c r="L353" s="332"/>
      <c r="M353" s="283">
        <v>6.7651000000000003E-2</v>
      </c>
      <c r="N353" s="332"/>
      <c r="O353" s="284">
        <v>6.7651000000000003E-2</v>
      </c>
      <c r="P353" s="285"/>
      <c r="Q353" s="333"/>
      <c r="R353" s="153">
        <v>10959</v>
      </c>
      <c r="S353" s="333"/>
      <c r="T353" s="136"/>
      <c r="U353" s="157">
        <v>10959</v>
      </c>
      <c r="V353" s="295"/>
      <c r="W353" s="164"/>
    </row>
    <row r="354" spans="1:23" x14ac:dyDescent="0.2">
      <c r="A354" s="306">
        <v>22</v>
      </c>
      <c r="B354" s="229">
        <v>14</v>
      </c>
      <c r="C354" s="237">
        <v>710</v>
      </c>
      <c r="D354" s="237"/>
      <c r="E354" s="286" t="s">
        <v>1450</v>
      </c>
      <c r="F354" s="286">
        <v>0</v>
      </c>
      <c r="G354" s="153" t="s">
        <v>1451</v>
      </c>
      <c r="H354" s="153" t="s">
        <v>1421</v>
      </c>
      <c r="I354" s="287">
        <v>1.1613</v>
      </c>
      <c r="J354" s="288">
        <v>1</v>
      </c>
      <c r="K354" s="150">
        <v>17929000</v>
      </c>
      <c r="L354" s="332"/>
      <c r="M354" s="283">
        <v>3.7565999999999995E-2</v>
      </c>
      <c r="N354" s="332"/>
      <c r="O354" s="284">
        <v>3.7565999999999995E-2</v>
      </c>
      <c r="P354" s="285"/>
      <c r="Q354" s="333"/>
      <c r="R354" s="153">
        <v>6735</v>
      </c>
      <c r="S354" s="333"/>
      <c r="T354" s="136"/>
      <c r="U354" s="157">
        <v>6735</v>
      </c>
      <c r="V354" s="295"/>
      <c r="W354" s="164"/>
    </row>
    <row r="355" spans="1:23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5581325695</v>
      </c>
      <c r="L364" s="285"/>
      <c r="M364" s="285"/>
      <c r="N364" s="285"/>
      <c r="O364" s="285"/>
      <c r="P364" s="285"/>
      <c r="Q364" s="136"/>
      <c r="R364" s="292">
        <v>2517351</v>
      </c>
      <c r="S364" s="285"/>
      <c r="T364" s="136"/>
      <c r="U364" s="292">
        <v>2517351</v>
      </c>
      <c r="V364" s="295"/>
      <c r="W364" s="164"/>
    </row>
    <row r="365" spans="1:23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x14ac:dyDescent="0.2">
      <c r="A375" s="306">
        <v>8</v>
      </c>
      <c r="B375" s="95"/>
      <c r="C375" s="326">
        <v>6011</v>
      </c>
      <c r="D375" s="237"/>
      <c r="E375" s="307">
        <v>450</v>
      </c>
      <c r="F375" s="307">
        <v>4</v>
      </c>
      <c r="G375" s="327" t="s">
        <v>1463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x14ac:dyDescent="0.2">
      <c r="A376" s="306">
        <v>9</v>
      </c>
      <c r="B376" s="229" t="s">
        <v>393</v>
      </c>
      <c r="C376" s="237">
        <v>10</v>
      </c>
      <c r="D376" s="237"/>
      <c r="E376" s="279" t="s">
        <v>1419</v>
      </c>
      <c r="F376" s="279">
        <v>0</v>
      </c>
      <c r="G376" s="153" t="s">
        <v>1420</v>
      </c>
      <c r="H376" s="153" t="s">
        <v>1421</v>
      </c>
      <c r="I376" s="281">
        <v>1</v>
      </c>
      <c r="J376" s="282">
        <v>1</v>
      </c>
      <c r="K376" s="150">
        <v>713947353</v>
      </c>
      <c r="L376" s="332"/>
      <c r="M376" s="283">
        <v>4.0680999999999995E-2</v>
      </c>
      <c r="N376" s="332"/>
      <c r="O376" s="284">
        <v>4.0680999999999995E-2</v>
      </c>
      <c r="P376" s="285"/>
      <c r="Q376" s="333"/>
      <c r="R376" s="153">
        <v>290441</v>
      </c>
      <c r="S376" s="333"/>
      <c r="T376" s="136"/>
      <c r="U376" s="157">
        <v>290441</v>
      </c>
      <c r="V376" s="295"/>
      <c r="W376" s="164"/>
    </row>
    <row r="377" spans="1:23" x14ac:dyDescent="0.2">
      <c r="A377" s="306">
        <v>10</v>
      </c>
      <c r="B377" s="229">
        <v>2</v>
      </c>
      <c r="C377" s="237">
        <v>50</v>
      </c>
      <c r="D377" s="237"/>
      <c r="E377" s="286" t="s">
        <v>1428</v>
      </c>
      <c r="F377" s="286">
        <v>0</v>
      </c>
      <c r="G377" s="153" t="s">
        <v>1429</v>
      </c>
      <c r="H377" s="153" t="s">
        <v>1421</v>
      </c>
      <c r="I377" s="287">
        <v>3.2146000000000003</v>
      </c>
      <c r="J377" s="288">
        <v>1</v>
      </c>
      <c r="K377" s="150">
        <v>12586480</v>
      </c>
      <c r="L377" s="332"/>
      <c r="M377" s="283">
        <v>0.130772</v>
      </c>
      <c r="N377" s="332"/>
      <c r="O377" s="284">
        <v>0.130772</v>
      </c>
      <c r="P377" s="285"/>
      <c r="Q377" s="333"/>
      <c r="R377" s="153">
        <v>16460</v>
      </c>
      <c r="S377" s="333"/>
      <c r="T377" s="136"/>
      <c r="U377" s="157">
        <v>16460</v>
      </c>
      <c r="V377" s="295"/>
      <c r="W377" s="164"/>
    </row>
    <row r="378" spans="1:23" x14ac:dyDescent="0.2">
      <c r="A378" s="306">
        <v>11</v>
      </c>
      <c r="B378" s="229">
        <v>3</v>
      </c>
      <c r="C378" s="237">
        <v>110</v>
      </c>
      <c r="D378" s="237"/>
      <c r="E378" s="286" t="s">
        <v>1432</v>
      </c>
      <c r="F378" s="286">
        <v>0</v>
      </c>
      <c r="G378" s="153" t="s">
        <v>1433</v>
      </c>
      <c r="H378" s="153" t="s">
        <v>1421</v>
      </c>
      <c r="I378" s="287">
        <v>0.25</v>
      </c>
      <c r="J378" s="288">
        <v>1</v>
      </c>
      <c r="K378" s="150">
        <v>105198872</v>
      </c>
      <c r="L378" s="332"/>
      <c r="M378" s="283">
        <v>1.017E-2</v>
      </c>
      <c r="N378" s="332"/>
      <c r="O378" s="284">
        <v>1.017E-2</v>
      </c>
      <c r="P378" s="285"/>
      <c r="Q378" s="333"/>
      <c r="R378" s="153">
        <v>10699</v>
      </c>
      <c r="S378" s="333"/>
      <c r="T378" s="136"/>
      <c r="U378" s="157">
        <v>10699</v>
      </c>
      <c r="V378" s="295"/>
      <c r="W378" s="164"/>
    </row>
    <row r="379" spans="1:23" x14ac:dyDescent="0.2">
      <c r="A379" s="306">
        <v>12</v>
      </c>
      <c r="B379" s="229">
        <v>4</v>
      </c>
      <c r="C379" s="237">
        <v>140</v>
      </c>
      <c r="D379" s="237"/>
      <c r="E379" s="286" t="s">
        <v>1434</v>
      </c>
      <c r="F379" s="286">
        <v>0</v>
      </c>
      <c r="G379" s="153" t="s">
        <v>1435</v>
      </c>
      <c r="H379" s="153" t="s">
        <v>1421</v>
      </c>
      <c r="I379" s="287">
        <v>0.25</v>
      </c>
      <c r="J379" s="288">
        <v>1</v>
      </c>
      <c r="K379" s="150">
        <v>201140</v>
      </c>
      <c r="L379" s="332"/>
      <c r="M379" s="283">
        <v>1.017E-2</v>
      </c>
      <c r="N379" s="332"/>
      <c r="O379" s="284">
        <v>1.017E-2</v>
      </c>
      <c r="P379" s="285"/>
      <c r="Q379" s="333"/>
      <c r="R379" s="153">
        <v>20</v>
      </c>
      <c r="S379" s="333"/>
      <c r="T379" s="136"/>
      <c r="U379" s="157">
        <v>20</v>
      </c>
      <c r="V379" s="295"/>
      <c r="W379" s="164"/>
    </row>
    <row r="380" spans="1:23" x14ac:dyDescent="0.2">
      <c r="A380" s="306">
        <v>13</v>
      </c>
      <c r="B380" s="229">
        <v>5</v>
      </c>
      <c r="C380" s="237">
        <v>210</v>
      </c>
      <c r="D380" s="237"/>
      <c r="E380" s="286" t="s">
        <v>1436</v>
      </c>
      <c r="F380" s="286">
        <v>0</v>
      </c>
      <c r="G380" s="153" t="s">
        <v>1437</v>
      </c>
      <c r="H380" s="153" t="s">
        <v>1421</v>
      </c>
      <c r="I380" s="287">
        <v>2.0148000000000001</v>
      </c>
      <c r="J380" s="288">
        <v>1</v>
      </c>
      <c r="K380" s="150">
        <v>50012983</v>
      </c>
      <c r="L380" s="332"/>
      <c r="M380" s="283">
        <v>8.1962999999999994E-2</v>
      </c>
      <c r="N380" s="332"/>
      <c r="O380" s="284">
        <v>8.1962999999999994E-2</v>
      </c>
      <c r="P380" s="285"/>
      <c r="Q380" s="333"/>
      <c r="R380" s="153">
        <v>40992</v>
      </c>
      <c r="S380" s="333"/>
      <c r="T380" s="136"/>
      <c r="U380" s="157">
        <v>40992</v>
      </c>
      <c r="V380" s="295"/>
      <c r="W380" s="164"/>
    </row>
    <row r="381" spans="1:23" x14ac:dyDescent="0.2">
      <c r="A381" s="306">
        <v>14</v>
      </c>
      <c r="B381" s="229">
        <v>6</v>
      </c>
      <c r="C381" s="237">
        <v>240</v>
      </c>
      <c r="D381" s="237"/>
      <c r="E381" s="286" t="s">
        <v>1440</v>
      </c>
      <c r="F381" s="286">
        <v>0</v>
      </c>
      <c r="G381" s="153" t="s">
        <v>1437</v>
      </c>
      <c r="H381" s="153" t="s">
        <v>1441</v>
      </c>
      <c r="I381" s="287">
        <v>2.0148000000000001</v>
      </c>
      <c r="J381" s="288">
        <v>0.65</v>
      </c>
      <c r="K381" s="150">
        <v>1188927</v>
      </c>
      <c r="L381" s="332"/>
      <c r="M381" s="283">
        <v>5.3275999999999997E-2</v>
      </c>
      <c r="N381" s="332"/>
      <c r="O381" s="284">
        <v>5.3275999999999997E-2</v>
      </c>
      <c r="P381" s="285"/>
      <c r="Q381" s="333"/>
      <c r="R381" s="153">
        <v>633</v>
      </c>
      <c r="S381" s="333"/>
      <c r="T381" s="136"/>
      <c r="U381" s="157">
        <v>633</v>
      </c>
      <c r="V381" s="295"/>
      <c r="W381" s="164"/>
    </row>
    <row r="382" spans="1:23" x14ac:dyDescent="0.2">
      <c r="A382" s="306">
        <v>15</v>
      </c>
      <c r="B382" s="229">
        <v>7</v>
      </c>
      <c r="C382" s="237">
        <v>270</v>
      </c>
      <c r="D382" s="237"/>
      <c r="E382" s="286" t="s">
        <v>1442</v>
      </c>
      <c r="F382" s="286">
        <v>0</v>
      </c>
      <c r="G382" s="153" t="s">
        <v>1437</v>
      </c>
      <c r="H382" s="153" t="s">
        <v>1443</v>
      </c>
      <c r="I382" s="287">
        <v>2.0148000000000001</v>
      </c>
      <c r="J382" s="288">
        <v>0.65</v>
      </c>
      <c r="K382" s="150">
        <v>753000</v>
      </c>
      <c r="L382" s="332"/>
      <c r="M382" s="283">
        <v>5.3275999999999997E-2</v>
      </c>
      <c r="N382" s="332"/>
      <c r="O382" s="284">
        <v>5.3275999999999997E-2</v>
      </c>
      <c r="P382" s="285"/>
      <c r="Q382" s="333"/>
      <c r="R382" s="153">
        <v>401</v>
      </c>
      <c r="S382" s="333"/>
      <c r="T382" s="136"/>
      <c r="U382" s="157">
        <v>401</v>
      </c>
      <c r="V382" s="295"/>
      <c r="W382" s="164"/>
    </row>
    <row r="383" spans="1:23" x14ac:dyDescent="0.2">
      <c r="A383" s="306">
        <v>16</v>
      </c>
      <c r="B383" s="229">
        <v>8</v>
      </c>
      <c r="C383" s="237">
        <v>510</v>
      </c>
      <c r="D383" s="237"/>
      <c r="E383" s="286" t="s">
        <v>1444</v>
      </c>
      <c r="F383" s="286">
        <v>0</v>
      </c>
      <c r="G383" s="153" t="s">
        <v>1445</v>
      </c>
      <c r="H383" s="153" t="s">
        <v>1421</v>
      </c>
      <c r="I383" s="287">
        <v>3.2174999999999998</v>
      </c>
      <c r="J383" s="288">
        <v>1</v>
      </c>
      <c r="K383" s="150">
        <v>19846734</v>
      </c>
      <c r="L383" s="332"/>
      <c r="M383" s="283">
        <v>0.13089000000000001</v>
      </c>
      <c r="N383" s="332"/>
      <c r="O383" s="284">
        <v>0.13089000000000001</v>
      </c>
      <c r="P383" s="285"/>
      <c r="Q383" s="333"/>
      <c r="R383" s="153">
        <v>25977</v>
      </c>
      <c r="S383" s="333"/>
      <c r="T383" s="136"/>
      <c r="U383" s="157">
        <v>25977</v>
      </c>
      <c r="V383" s="295"/>
      <c r="W383" s="164"/>
    </row>
    <row r="384" spans="1:23" x14ac:dyDescent="0.2">
      <c r="A384" s="306">
        <v>17</v>
      </c>
      <c r="B384" s="229">
        <v>9</v>
      </c>
      <c r="C384" s="237">
        <v>531</v>
      </c>
      <c r="D384" s="237"/>
      <c r="E384" s="286" t="s">
        <v>1446</v>
      </c>
      <c r="F384" s="286">
        <v>0</v>
      </c>
      <c r="G384" s="153" t="s">
        <v>1445</v>
      </c>
      <c r="H384" s="153" t="s">
        <v>1425</v>
      </c>
      <c r="I384" s="287">
        <v>1</v>
      </c>
      <c r="J384" s="288">
        <v>0.35</v>
      </c>
      <c r="K384" s="150">
        <v>13800</v>
      </c>
      <c r="L384" s="332"/>
      <c r="M384" s="283">
        <v>1.4237999999999999E-2</v>
      </c>
      <c r="N384" s="332"/>
      <c r="O384" s="284">
        <v>1.4237999999999999E-2</v>
      </c>
      <c r="P384" s="285"/>
      <c r="Q384" s="333"/>
      <c r="R384" s="153">
        <v>2</v>
      </c>
      <c r="S384" s="333"/>
      <c r="T384" s="136"/>
      <c r="U384" s="157">
        <v>2</v>
      </c>
      <c r="V384" s="295"/>
      <c r="W384" s="164"/>
    </row>
    <row r="385" spans="1:23" x14ac:dyDescent="0.2">
      <c r="A385" s="306">
        <v>18</v>
      </c>
      <c r="B385" s="229">
        <v>10</v>
      </c>
      <c r="C385" s="237">
        <v>540</v>
      </c>
      <c r="D385" s="237"/>
      <c r="E385" s="286" t="s">
        <v>1448</v>
      </c>
      <c r="F385" s="286">
        <v>0</v>
      </c>
      <c r="G385" s="153" t="s">
        <v>1445</v>
      </c>
      <c r="H385" s="153" t="s">
        <v>1441</v>
      </c>
      <c r="I385" s="287">
        <v>3.2174999999999998</v>
      </c>
      <c r="J385" s="288">
        <v>0.65</v>
      </c>
      <c r="K385" s="150">
        <v>1772626</v>
      </c>
      <c r="L385" s="332"/>
      <c r="M385" s="283">
        <v>8.5079000000000002E-2</v>
      </c>
      <c r="N385" s="332"/>
      <c r="O385" s="284">
        <v>8.5079000000000002E-2</v>
      </c>
      <c r="P385" s="285"/>
      <c r="Q385" s="333"/>
      <c r="R385" s="153">
        <v>1508</v>
      </c>
      <c r="S385" s="333"/>
      <c r="T385" s="136"/>
      <c r="U385" s="157">
        <v>1508</v>
      </c>
      <c r="V385" s="295"/>
      <c r="W385" s="164"/>
    </row>
    <row r="386" spans="1:23" x14ac:dyDescent="0.2">
      <c r="A386" s="306">
        <v>19</v>
      </c>
      <c r="B386" s="229">
        <v>11</v>
      </c>
      <c r="C386" s="237">
        <v>570</v>
      </c>
      <c r="D386" s="237"/>
      <c r="E386" s="286" t="s">
        <v>1449</v>
      </c>
      <c r="F386" s="286">
        <v>0</v>
      </c>
      <c r="G386" s="153" t="s">
        <v>1445</v>
      </c>
      <c r="H386" s="153" t="s">
        <v>1443</v>
      </c>
      <c r="I386" s="287">
        <v>3.2174999999999998</v>
      </c>
      <c r="J386" s="288">
        <v>0.65</v>
      </c>
      <c r="K386" s="150">
        <v>908800</v>
      </c>
      <c r="L386" s="332"/>
      <c r="M386" s="283">
        <v>8.5079000000000002E-2</v>
      </c>
      <c r="N386" s="332"/>
      <c r="O386" s="284">
        <v>8.5079000000000002E-2</v>
      </c>
      <c r="P386" s="285"/>
      <c r="Q386" s="333"/>
      <c r="R386" s="153">
        <v>773</v>
      </c>
      <c r="S386" s="333"/>
      <c r="T386" s="136"/>
      <c r="U386" s="157">
        <v>773</v>
      </c>
      <c r="V386" s="295"/>
      <c r="W386" s="164"/>
    </row>
    <row r="387" spans="1:23" x14ac:dyDescent="0.2">
      <c r="A387" s="306">
        <v>20</v>
      </c>
      <c r="B387" s="229">
        <v>12</v>
      </c>
      <c r="C387" s="237">
        <v>710</v>
      </c>
      <c r="D387" s="237"/>
      <c r="E387" s="286" t="s">
        <v>1450</v>
      </c>
      <c r="F387" s="286">
        <v>0</v>
      </c>
      <c r="G387" s="153" t="s">
        <v>1451</v>
      </c>
      <c r="H387" s="153" t="s">
        <v>1421</v>
      </c>
      <c r="I387" s="287">
        <v>1.1613</v>
      </c>
      <c r="J387" s="288">
        <v>1</v>
      </c>
      <c r="K387" s="150">
        <v>5333000</v>
      </c>
      <c r="L387" s="332"/>
      <c r="M387" s="283">
        <v>4.7243E-2</v>
      </c>
      <c r="N387" s="332"/>
      <c r="O387" s="284">
        <v>4.7243E-2</v>
      </c>
      <c r="P387" s="285"/>
      <c r="Q387" s="333"/>
      <c r="R387" s="153">
        <v>2519</v>
      </c>
      <c r="S387" s="333"/>
      <c r="T387" s="136"/>
      <c r="U387" s="157">
        <v>2519</v>
      </c>
      <c r="V387" s="295"/>
      <c r="W387" s="164"/>
    </row>
    <row r="388" spans="1:23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911763715</v>
      </c>
      <c r="L399" s="285"/>
      <c r="M399" s="285"/>
      <c r="N399" s="285"/>
      <c r="O399" s="285"/>
      <c r="P399" s="285"/>
      <c r="Q399" s="136"/>
      <c r="R399" s="292">
        <v>390425</v>
      </c>
      <c r="S399" s="285"/>
      <c r="T399" s="136"/>
      <c r="U399" s="292">
        <v>390425</v>
      </c>
      <c r="V399" s="295"/>
      <c r="W399" s="164"/>
    </row>
    <row r="400" spans="1:23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x14ac:dyDescent="0.2">
      <c r="A410" s="306">
        <v>8</v>
      </c>
      <c r="B410" s="95"/>
      <c r="C410" s="326">
        <v>6012</v>
      </c>
      <c r="D410" s="237"/>
      <c r="E410" s="307">
        <v>730</v>
      </c>
      <c r="F410" s="307">
        <v>1</v>
      </c>
      <c r="G410" s="327" t="s">
        <v>1464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x14ac:dyDescent="0.2">
      <c r="A411" s="306">
        <v>9</v>
      </c>
      <c r="B411" s="229" t="s">
        <v>393</v>
      </c>
      <c r="C411" s="237">
        <v>10</v>
      </c>
      <c r="D411" s="237"/>
      <c r="E411" s="279" t="s">
        <v>1419</v>
      </c>
      <c r="F411" s="279">
        <v>0</v>
      </c>
      <c r="G411" s="153" t="s">
        <v>1420</v>
      </c>
      <c r="H411" s="153" t="s">
        <v>1421</v>
      </c>
      <c r="I411" s="281">
        <v>1</v>
      </c>
      <c r="J411" s="282">
        <v>1</v>
      </c>
      <c r="K411" s="150">
        <v>2388714751</v>
      </c>
      <c r="L411" s="332"/>
      <c r="M411" s="283">
        <v>2.9973999999999997E-2</v>
      </c>
      <c r="N411" s="332"/>
      <c r="O411" s="284">
        <v>2.9973999999999997E-2</v>
      </c>
      <c r="P411" s="285"/>
      <c r="Q411" s="333"/>
      <c r="R411" s="153">
        <v>715993</v>
      </c>
      <c r="S411" s="333"/>
      <c r="T411" s="136"/>
      <c r="U411" s="157">
        <v>715993</v>
      </c>
      <c r="V411" s="295"/>
      <c r="W411" s="164"/>
    </row>
    <row r="412" spans="1:23" x14ac:dyDescent="0.2">
      <c r="A412" s="306">
        <v>10</v>
      </c>
      <c r="B412" s="229">
        <v>2</v>
      </c>
      <c r="C412" s="237">
        <v>31</v>
      </c>
      <c r="D412" s="237"/>
      <c r="E412" s="286" t="s">
        <v>1424</v>
      </c>
      <c r="F412" s="286">
        <v>0</v>
      </c>
      <c r="G412" s="153" t="s">
        <v>1420</v>
      </c>
      <c r="H412" s="153" t="s">
        <v>1425</v>
      </c>
      <c r="I412" s="287">
        <v>1</v>
      </c>
      <c r="J412" s="288">
        <v>0.35</v>
      </c>
      <c r="K412" s="150">
        <v>1868900</v>
      </c>
      <c r="L412" s="332"/>
      <c r="M412" s="283">
        <v>1.0491E-2</v>
      </c>
      <c r="N412" s="332"/>
      <c r="O412" s="284">
        <v>1.0491E-2</v>
      </c>
      <c r="P412" s="285"/>
      <c r="Q412" s="333"/>
      <c r="R412" s="153">
        <v>196</v>
      </c>
      <c r="S412" s="333"/>
      <c r="T412" s="136"/>
      <c r="U412" s="157">
        <v>196</v>
      </c>
      <c r="V412" s="295"/>
      <c r="W412" s="164"/>
    </row>
    <row r="413" spans="1:23" x14ac:dyDescent="0.2">
      <c r="A413" s="306">
        <v>11</v>
      </c>
      <c r="B413" s="229">
        <v>3</v>
      </c>
      <c r="C413" s="237">
        <v>34</v>
      </c>
      <c r="D413" s="237"/>
      <c r="E413" s="286" t="s">
        <v>1426</v>
      </c>
      <c r="F413" s="286">
        <v>0</v>
      </c>
      <c r="G413" s="153" t="s">
        <v>1420</v>
      </c>
      <c r="H413" s="153" t="s">
        <v>1427</v>
      </c>
      <c r="I413" s="287">
        <v>1</v>
      </c>
      <c r="J413" s="288">
        <v>1</v>
      </c>
      <c r="K413" s="150">
        <v>0</v>
      </c>
      <c r="L413" s="332"/>
      <c r="M413" s="283">
        <v>2.9973999999999997E-2</v>
      </c>
      <c r="N413" s="332"/>
      <c r="O413" s="284">
        <v>2.9973999999999997E-2</v>
      </c>
      <c r="P413" s="285"/>
      <c r="Q413" s="333"/>
      <c r="R413" s="153">
        <v>0</v>
      </c>
      <c r="S413" s="333"/>
      <c r="T413" s="136"/>
      <c r="U413" s="157">
        <v>0</v>
      </c>
      <c r="V413" s="295"/>
      <c r="W413" s="164"/>
    </row>
    <row r="414" spans="1:23" x14ac:dyDescent="0.2">
      <c r="A414" s="306">
        <v>12</v>
      </c>
      <c r="B414" s="229">
        <v>4</v>
      </c>
      <c r="C414" s="237">
        <v>50</v>
      </c>
      <c r="D414" s="237"/>
      <c r="E414" s="286" t="s">
        <v>1428</v>
      </c>
      <c r="F414" s="286">
        <v>0</v>
      </c>
      <c r="G414" s="153" t="s">
        <v>1429</v>
      </c>
      <c r="H414" s="153" t="s">
        <v>1421</v>
      </c>
      <c r="I414" s="287">
        <v>3.2146000000000003</v>
      </c>
      <c r="J414" s="288">
        <v>1</v>
      </c>
      <c r="K414" s="150">
        <v>23236830</v>
      </c>
      <c r="L414" s="332"/>
      <c r="M414" s="283">
        <v>9.6353999999999995E-2</v>
      </c>
      <c r="N414" s="332"/>
      <c r="O414" s="284">
        <v>9.6353999999999995E-2</v>
      </c>
      <c r="P414" s="285"/>
      <c r="Q414" s="333"/>
      <c r="R414" s="153">
        <v>22390</v>
      </c>
      <c r="S414" s="333"/>
      <c r="T414" s="136"/>
      <c r="U414" s="157">
        <v>22390</v>
      </c>
      <c r="V414" s="295"/>
      <c r="W414" s="164"/>
    </row>
    <row r="415" spans="1:23" x14ac:dyDescent="0.2">
      <c r="A415" s="306">
        <v>13</v>
      </c>
      <c r="B415" s="229">
        <v>5</v>
      </c>
      <c r="C415" s="237">
        <v>61</v>
      </c>
      <c r="D415" s="237"/>
      <c r="E415" s="286" t="s">
        <v>1430</v>
      </c>
      <c r="F415" s="286">
        <v>0</v>
      </c>
      <c r="G415" s="153" t="s">
        <v>1429</v>
      </c>
      <c r="H415" s="153" t="s">
        <v>1425</v>
      </c>
      <c r="I415" s="287">
        <v>1</v>
      </c>
      <c r="J415" s="288">
        <v>0.35</v>
      </c>
      <c r="K415" s="150">
        <v>0</v>
      </c>
      <c r="L415" s="332"/>
      <c r="M415" s="283">
        <v>1.0491E-2</v>
      </c>
      <c r="N415" s="332"/>
      <c r="O415" s="284">
        <v>1.0491E-2</v>
      </c>
      <c r="P415" s="285"/>
      <c r="Q415" s="333"/>
      <c r="R415" s="153">
        <v>0</v>
      </c>
      <c r="S415" s="333"/>
      <c r="T415" s="136"/>
      <c r="U415" s="157">
        <v>0</v>
      </c>
      <c r="V415" s="295"/>
      <c r="W415" s="164"/>
    </row>
    <row r="416" spans="1:23" x14ac:dyDescent="0.2">
      <c r="A416" s="306">
        <v>14</v>
      </c>
      <c r="B416" s="229">
        <v>6</v>
      </c>
      <c r="C416" s="237">
        <v>64</v>
      </c>
      <c r="D416" s="237"/>
      <c r="E416" s="286" t="s">
        <v>1431</v>
      </c>
      <c r="F416" s="286">
        <v>0</v>
      </c>
      <c r="G416" s="153" t="s">
        <v>1429</v>
      </c>
      <c r="H416" s="153" t="s">
        <v>1427</v>
      </c>
      <c r="I416" s="287">
        <v>3.2146000000000003</v>
      </c>
      <c r="J416" s="288">
        <v>1</v>
      </c>
      <c r="K416" s="150">
        <v>0</v>
      </c>
      <c r="L416" s="332"/>
      <c r="M416" s="283">
        <v>9.6353999999999995E-2</v>
      </c>
      <c r="N416" s="332"/>
      <c r="O416" s="284">
        <v>9.6353999999999995E-2</v>
      </c>
      <c r="P416" s="285"/>
      <c r="Q416" s="333"/>
      <c r="R416" s="153">
        <v>0</v>
      </c>
      <c r="S416" s="333"/>
      <c r="T416" s="136"/>
      <c r="U416" s="157">
        <v>0</v>
      </c>
      <c r="V416" s="295"/>
      <c r="W416" s="164"/>
    </row>
    <row r="417" spans="1:23" x14ac:dyDescent="0.2">
      <c r="A417" s="306">
        <v>15</v>
      </c>
      <c r="B417" s="229">
        <v>7</v>
      </c>
      <c r="C417" s="237">
        <v>110</v>
      </c>
      <c r="D417" s="237"/>
      <c r="E417" s="286" t="s">
        <v>1432</v>
      </c>
      <c r="F417" s="286">
        <v>0</v>
      </c>
      <c r="G417" s="153" t="s">
        <v>1433</v>
      </c>
      <c r="H417" s="153" t="s">
        <v>1421</v>
      </c>
      <c r="I417" s="287">
        <v>0.25</v>
      </c>
      <c r="J417" s="288">
        <v>1</v>
      </c>
      <c r="K417" s="150">
        <v>469360111</v>
      </c>
      <c r="L417" s="332"/>
      <c r="M417" s="283">
        <v>7.4929999999999997E-3</v>
      </c>
      <c r="N417" s="332"/>
      <c r="O417" s="284">
        <v>7.4929999999999997E-3</v>
      </c>
      <c r="P417" s="285"/>
      <c r="Q417" s="333"/>
      <c r="R417" s="153">
        <v>35169</v>
      </c>
      <c r="S417" s="333"/>
      <c r="T417" s="136"/>
      <c r="U417" s="157">
        <v>35169</v>
      </c>
      <c r="V417" s="295"/>
      <c r="W417" s="164"/>
    </row>
    <row r="418" spans="1:23" x14ac:dyDescent="0.2">
      <c r="A418" s="306">
        <v>16</v>
      </c>
      <c r="B418" s="229">
        <v>8</v>
      </c>
      <c r="C418" s="237">
        <v>140</v>
      </c>
      <c r="D418" s="237"/>
      <c r="E418" s="286" t="s">
        <v>1434</v>
      </c>
      <c r="F418" s="286">
        <v>0</v>
      </c>
      <c r="G418" s="153" t="s">
        <v>1435</v>
      </c>
      <c r="H418" s="153" t="s">
        <v>1421</v>
      </c>
      <c r="I418" s="287">
        <v>0.25</v>
      </c>
      <c r="J418" s="288">
        <v>1</v>
      </c>
      <c r="K418" s="150">
        <v>1341730</v>
      </c>
      <c r="L418" s="332"/>
      <c r="M418" s="283">
        <v>7.4929999999999997E-3</v>
      </c>
      <c r="N418" s="332"/>
      <c r="O418" s="284">
        <v>7.4929999999999997E-3</v>
      </c>
      <c r="P418" s="285"/>
      <c r="Q418" s="333"/>
      <c r="R418" s="153">
        <v>101</v>
      </c>
      <c r="S418" s="333"/>
      <c r="T418" s="136"/>
      <c r="U418" s="157">
        <v>101</v>
      </c>
      <c r="V418" s="295"/>
      <c r="W418" s="164"/>
    </row>
    <row r="419" spans="1:23" x14ac:dyDescent="0.2">
      <c r="A419" s="306">
        <v>17</v>
      </c>
      <c r="B419" s="229">
        <v>9</v>
      </c>
      <c r="C419" s="237">
        <v>210</v>
      </c>
      <c r="D419" s="237"/>
      <c r="E419" s="286" t="s">
        <v>1436</v>
      </c>
      <c r="F419" s="286">
        <v>0</v>
      </c>
      <c r="G419" s="153" t="s">
        <v>1437</v>
      </c>
      <c r="H419" s="153" t="s">
        <v>1421</v>
      </c>
      <c r="I419" s="287">
        <v>2.0148000000000001</v>
      </c>
      <c r="J419" s="288">
        <v>1</v>
      </c>
      <c r="K419" s="150">
        <v>257527129</v>
      </c>
      <c r="L419" s="332"/>
      <c r="M419" s="283">
        <v>6.0391E-2</v>
      </c>
      <c r="N419" s="332"/>
      <c r="O419" s="284">
        <v>6.0391E-2</v>
      </c>
      <c r="P419" s="285"/>
      <c r="Q419" s="333"/>
      <c r="R419" s="153">
        <v>155523</v>
      </c>
      <c r="S419" s="333"/>
      <c r="T419" s="136"/>
      <c r="U419" s="157">
        <v>155523</v>
      </c>
      <c r="V419" s="295"/>
      <c r="W419" s="164"/>
    </row>
    <row r="420" spans="1:23" x14ac:dyDescent="0.2">
      <c r="A420" s="306">
        <v>18</v>
      </c>
      <c r="B420" s="229">
        <v>10</v>
      </c>
      <c r="C420" s="237">
        <v>231</v>
      </c>
      <c r="D420" s="237"/>
      <c r="E420" s="286" t="s">
        <v>1438</v>
      </c>
      <c r="F420" s="286">
        <v>0</v>
      </c>
      <c r="G420" s="153" t="s">
        <v>1437</v>
      </c>
      <c r="H420" s="153" t="s">
        <v>1425</v>
      </c>
      <c r="I420" s="287">
        <v>1</v>
      </c>
      <c r="J420" s="288">
        <v>0.35</v>
      </c>
      <c r="K420" s="150">
        <v>0</v>
      </c>
      <c r="L420" s="332"/>
      <c r="M420" s="283">
        <v>1.0491E-2</v>
      </c>
      <c r="N420" s="332"/>
      <c r="O420" s="284">
        <v>1.0491E-2</v>
      </c>
      <c r="P420" s="285"/>
      <c r="Q420" s="333"/>
      <c r="R420" s="153">
        <v>0</v>
      </c>
      <c r="S420" s="333"/>
      <c r="T420" s="136"/>
      <c r="U420" s="157">
        <v>0</v>
      </c>
      <c r="V420" s="295"/>
      <c r="W420" s="164"/>
    </row>
    <row r="421" spans="1:23" x14ac:dyDescent="0.2">
      <c r="A421" s="306">
        <v>19</v>
      </c>
      <c r="B421" s="229">
        <v>11</v>
      </c>
      <c r="C421" s="237">
        <v>234</v>
      </c>
      <c r="D421" s="237"/>
      <c r="E421" s="286" t="s">
        <v>1439</v>
      </c>
      <c r="F421" s="286">
        <v>0</v>
      </c>
      <c r="G421" s="153" t="s">
        <v>1437</v>
      </c>
      <c r="H421" s="153" t="s">
        <v>1427</v>
      </c>
      <c r="I421" s="287">
        <v>2.0148000000000001</v>
      </c>
      <c r="J421" s="288">
        <v>1</v>
      </c>
      <c r="K421" s="150">
        <v>0</v>
      </c>
      <c r="L421" s="332"/>
      <c r="M421" s="283">
        <v>6.0391E-2</v>
      </c>
      <c r="N421" s="332"/>
      <c r="O421" s="284">
        <v>6.0391E-2</v>
      </c>
      <c r="P421" s="285"/>
      <c r="Q421" s="333"/>
      <c r="R421" s="153">
        <v>0</v>
      </c>
      <c r="S421" s="333"/>
      <c r="T421" s="136"/>
      <c r="U421" s="157">
        <v>0</v>
      </c>
      <c r="V421" s="295"/>
      <c r="W421" s="164"/>
    </row>
    <row r="422" spans="1:23" x14ac:dyDescent="0.2">
      <c r="A422" s="306">
        <v>20</v>
      </c>
      <c r="B422" s="229">
        <v>12</v>
      </c>
      <c r="C422" s="237">
        <v>240</v>
      </c>
      <c r="D422" s="237"/>
      <c r="E422" s="286" t="s">
        <v>1440</v>
      </c>
      <c r="F422" s="286">
        <v>0</v>
      </c>
      <c r="G422" s="153" t="s">
        <v>1437</v>
      </c>
      <c r="H422" s="153" t="s">
        <v>1441</v>
      </c>
      <c r="I422" s="287">
        <v>2.0148000000000001</v>
      </c>
      <c r="J422" s="288">
        <v>0.65</v>
      </c>
      <c r="K422" s="150">
        <v>6415738</v>
      </c>
      <c r="L422" s="332"/>
      <c r="M422" s="283">
        <v>3.9253999999999997E-2</v>
      </c>
      <c r="N422" s="332"/>
      <c r="O422" s="284">
        <v>3.9253999999999997E-2</v>
      </c>
      <c r="P422" s="285"/>
      <c r="Q422" s="333"/>
      <c r="R422" s="153">
        <v>2518</v>
      </c>
      <c r="S422" s="333"/>
      <c r="T422" s="136"/>
      <c r="U422" s="157">
        <v>2518</v>
      </c>
      <c r="V422" s="295"/>
      <c r="W422" s="164"/>
    </row>
    <row r="423" spans="1:23" x14ac:dyDescent="0.2">
      <c r="A423" s="306">
        <v>21</v>
      </c>
      <c r="B423" s="229">
        <v>13</v>
      </c>
      <c r="C423" s="237">
        <v>270</v>
      </c>
      <c r="D423" s="237"/>
      <c r="E423" s="286" t="s">
        <v>1442</v>
      </c>
      <c r="F423" s="286">
        <v>0</v>
      </c>
      <c r="G423" s="153" t="s">
        <v>1437</v>
      </c>
      <c r="H423" s="153" t="s">
        <v>1443</v>
      </c>
      <c r="I423" s="287">
        <v>2.0148000000000001</v>
      </c>
      <c r="J423" s="288">
        <v>0.65</v>
      </c>
      <c r="K423" s="150">
        <v>1164600</v>
      </c>
      <c r="L423" s="332"/>
      <c r="M423" s="283">
        <v>3.9253999999999997E-2</v>
      </c>
      <c r="N423" s="332"/>
      <c r="O423" s="284">
        <v>3.9253999999999997E-2</v>
      </c>
      <c r="P423" s="285"/>
      <c r="Q423" s="333"/>
      <c r="R423" s="153">
        <v>457</v>
      </c>
      <c r="S423" s="333"/>
      <c r="T423" s="136"/>
      <c r="U423" s="157">
        <v>457</v>
      </c>
      <c r="V423" s="295"/>
      <c r="W423" s="164"/>
    </row>
    <row r="424" spans="1:23" x14ac:dyDescent="0.2">
      <c r="A424" s="306">
        <v>22</v>
      </c>
      <c r="B424" s="229">
        <v>14</v>
      </c>
      <c r="C424" s="237">
        <v>510</v>
      </c>
      <c r="D424" s="237"/>
      <c r="E424" s="286" t="s">
        <v>1444</v>
      </c>
      <c r="F424" s="286">
        <v>0</v>
      </c>
      <c r="G424" s="153" t="s">
        <v>1445</v>
      </c>
      <c r="H424" s="153" t="s">
        <v>1421</v>
      </c>
      <c r="I424" s="287">
        <v>3.2174999999999998</v>
      </c>
      <c r="J424" s="288">
        <v>1</v>
      </c>
      <c r="K424" s="150">
        <v>114245057</v>
      </c>
      <c r="L424" s="332"/>
      <c r="M424" s="283">
        <v>9.6440999999999999E-2</v>
      </c>
      <c r="N424" s="332"/>
      <c r="O424" s="284">
        <v>9.6440999999999999E-2</v>
      </c>
      <c r="P424" s="285"/>
      <c r="Q424" s="333"/>
      <c r="R424" s="153">
        <v>110179</v>
      </c>
      <c r="S424" s="333"/>
      <c r="T424" s="136"/>
      <c r="U424" s="157">
        <v>110179</v>
      </c>
      <c r="V424" s="295"/>
      <c r="W424" s="164"/>
    </row>
    <row r="425" spans="1:23" x14ac:dyDescent="0.2">
      <c r="A425" s="306">
        <v>23</v>
      </c>
      <c r="B425" s="229">
        <v>15</v>
      </c>
      <c r="C425" s="237">
        <v>531</v>
      </c>
      <c r="D425" s="237"/>
      <c r="E425" s="286" t="s">
        <v>1446</v>
      </c>
      <c r="F425" s="286">
        <v>0</v>
      </c>
      <c r="G425" s="153" t="s">
        <v>1445</v>
      </c>
      <c r="H425" s="153" t="s">
        <v>1425</v>
      </c>
      <c r="I425" s="287">
        <v>1</v>
      </c>
      <c r="J425" s="288">
        <v>0.35</v>
      </c>
      <c r="K425" s="150">
        <v>599000</v>
      </c>
      <c r="L425" s="332"/>
      <c r="M425" s="283">
        <v>1.0491E-2</v>
      </c>
      <c r="N425" s="332"/>
      <c r="O425" s="284">
        <v>1.0491E-2</v>
      </c>
      <c r="P425" s="285"/>
      <c r="Q425" s="333"/>
      <c r="R425" s="153">
        <v>63</v>
      </c>
      <c r="S425" s="333"/>
      <c r="T425" s="136"/>
      <c r="U425" s="157">
        <v>63</v>
      </c>
      <c r="V425" s="295"/>
      <c r="W425" s="164"/>
    </row>
    <row r="426" spans="1:23" x14ac:dyDescent="0.2">
      <c r="A426" s="306">
        <v>24</v>
      </c>
      <c r="B426" s="229">
        <v>16</v>
      </c>
      <c r="C426" s="237">
        <v>534</v>
      </c>
      <c r="D426" s="237"/>
      <c r="E426" s="286" t="s">
        <v>1447</v>
      </c>
      <c r="F426" s="286">
        <v>0</v>
      </c>
      <c r="G426" s="153" t="s">
        <v>1445</v>
      </c>
      <c r="H426" s="153" t="s">
        <v>1427</v>
      </c>
      <c r="I426" s="287">
        <v>3.2174999999999998</v>
      </c>
      <c r="J426" s="288">
        <v>1</v>
      </c>
      <c r="K426" s="150">
        <v>0</v>
      </c>
      <c r="L426" s="332"/>
      <c r="M426" s="283">
        <v>9.6440999999999999E-2</v>
      </c>
      <c r="N426" s="332"/>
      <c r="O426" s="284">
        <v>9.6440999999999999E-2</v>
      </c>
      <c r="P426" s="285"/>
      <c r="Q426" s="333"/>
      <c r="R426" s="153">
        <v>0</v>
      </c>
      <c r="S426" s="333"/>
      <c r="T426" s="136"/>
      <c r="U426" s="157">
        <v>0</v>
      </c>
      <c r="V426" s="295"/>
      <c r="W426" s="164"/>
    </row>
    <row r="427" spans="1:23" x14ac:dyDescent="0.2">
      <c r="A427" s="306">
        <v>25</v>
      </c>
      <c r="B427" s="229">
        <v>17</v>
      </c>
      <c r="C427" s="237">
        <v>540</v>
      </c>
      <c r="D427" s="237"/>
      <c r="E427" s="286" t="s">
        <v>1448</v>
      </c>
      <c r="F427" s="286">
        <v>0</v>
      </c>
      <c r="G427" s="153" t="s">
        <v>1445</v>
      </c>
      <c r="H427" s="153" t="s">
        <v>1441</v>
      </c>
      <c r="I427" s="287">
        <v>3.2174999999999998</v>
      </c>
      <c r="J427" s="288">
        <v>0.65</v>
      </c>
      <c r="K427" s="150">
        <v>4267912</v>
      </c>
      <c r="L427" s="332"/>
      <c r="M427" s="283">
        <v>6.2685999999999992E-2</v>
      </c>
      <c r="N427" s="332"/>
      <c r="O427" s="284">
        <v>6.2685999999999992E-2</v>
      </c>
      <c r="P427" s="285"/>
      <c r="Q427" s="333"/>
      <c r="R427" s="153">
        <v>2675</v>
      </c>
      <c r="S427" s="333"/>
      <c r="T427" s="136"/>
      <c r="U427" s="157">
        <v>2675</v>
      </c>
      <c r="V427" s="295"/>
      <c r="W427" s="164"/>
    </row>
    <row r="428" spans="1:23" x14ac:dyDescent="0.2">
      <c r="A428" s="306">
        <v>26</v>
      </c>
      <c r="B428" s="229">
        <v>18</v>
      </c>
      <c r="C428" s="237">
        <v>570</v>
      </c>
      <c r="D428" s="237"/>
      <c r="E428" s="286" t="s">
        <v>1449</v>
      </c>
      <c r="F428" s="286">
        <v>0</v>
      </c>
      <c r="G428" s="153" t="s">
        <v>1445</v>
      </c>
      <c r="H428" s="153" t="s">
        <v>1443</v>
      </c>
      <c r="I428" s="287">
        <v>3.2174999999999998</v>
      </c>
      <c r="J428" s="288">
        <v>0.65</v>
      </c>
      <c r="K428" s="150">
        <v>8713060</v>
      </c>
      <c r="L428" s="332"/>
      <c r="M428" s="283">
        <v>6.2685999999999992E-2</v>
      </c>
      <c r="N428" s="332"/>
      <c r="O428" s="284">
        <v>6.2685999999999992E-2</v>
      </c>
      <c r="P428" s="285"/>
      <c r="Q428" s="333"/>
      <c r="R428" s="153">
        <v>5462</v>
      </c>
      <c r="S428" s="333"/>
      <c r="T428" s="136"/>
      <c r="U428" s="157">
        <v>5462</v>
      </c>
      <c r="V428" s="295"/>
      <c r="W428" s="164"/>
    </row>
    <row r="429" spans="1:23" x14ac:dyDescent="0.2">
      <c r="A429" s="306">
        <v>27</v>
      </c>
      <c r="B429" s="229">
        <v>19</v>
      </c>
      <c r="C429" s="237">
        <v>710</v>
      </c>
      <c r="D429" s="237"/>
      <c r="E429" s="286" t="s">
        <v>1450</v>
      </c>
      <c r="F429" s="286">
        <v>0</v>
      </c>
      <c r="G429" s="153" t="s">
        <v>1451</v>
      </c>
      <c r="H429" s="153" t="s">
        <v>1421</v>
      </c>
      <c r="I429" s="287">
        <v>1.1613</v>
      </c>
      <c r="J429" s="288">
        <v>1</v>
      </c>
      <c r="K429" s="150">
        <v>47308000</v>
      </c>
      <c r="L429" s="332"/>
      <c r="M429" s="283">
        <v>3.4809E-2</v>
      </c>
      <c r="N429" s="332"/>
      <c r="O429" s="284">
        <v>3.4809E-2</v>
      </c>
      <c r="P429" s="285"/>
      <c r="Q429" s="333"/>
      <c r="R429" s="153">
        <v>16467</v>
      </c>
      <c r="S429" s="333"/>
      <c r="T429" s="136"/>
      <c r="U429" s="157">
        <v>16467</v>
      </c>
      <c r="V429" s="295"/>
      <c r="W429" s="164"/>
    </row>
    <row r="430" spans="1:23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3324762818</v>
      </c>
      <c r="L434" s="285"/>
      <c r="M434" s="285"/>
      <c r="N434" s="285"/>
      <c r="O434" s="285"/>
      <c r="P434" s="285"/>
      <c r="Q434" s="136"/>
      <c r="R434" s="292">
        <v>1067193</v>
      </c>
      <c r="S434" s="285"/>
      <c r="T434" s="136"/>
      <c r="U434" s="292">
        <v>1067193</v>
      </c>
      <c r="V434" s="295"/>
      <c r="W434" s="164"/>
    </row>
    <row r="435" spans="1:23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3553866</v>
      </c>
      <c r="S18" s="336">
        <v>0</v>
      </c>
      <c r="T18" s="136"/>
      <c r="U18" s="242">
        <v>3553866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213892692</v>
      </c>
      <c r="S21" s="124">
        <v>0</v>
      </c>
      <c r="T21" s="136"/>
      <c r="U21" s="242">
        <v>213892692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686283</v>
      </c>
      <c r="S31" s="336">
        <v>0</v>
      </c>
      <c r="T31" s="136"/>
      <c r="U31" s="242">
        <v>686283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686283</v>
      </c>
      <c r="S37" s="124">
        <v>0</v>
      </c>
      <c r="T37" s="136"/>
      <c r="U37" s="242">
        <v>686283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214578975</v>
      </c>
      <c r="S40" s="242">
        <v>0</v>
      </c>
      <c r="T40" s="136"/>
      <c r="U40" s="242">
        <v>214578975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218921358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3271794</v>
      </c>
      <c r="S16" s="242">
        <v>0</v>
      </c>
      <c r="T16" s="136"/>
      <c r="U16" s="242">
        <v>3271794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1465</v>
      </c>
      <c r="F26" s="279">
        <v>0</v>
      </c>
      <c r="G26" s="153" t="s">
        <v>1420</v>
      </c>
      <c r="H26" s="153" t="s">
        <v>1466</v>
      </c>
      <c r="I26" s="281">
        <v>1</v>
      </c>
      <c r="J26" s="282">
        <v>1</v>
      </c>
      <c r="K26" s="150">
        <v>8993180</v>
      </c>
      <c r="L26" s="283">
        <v>0</v>
      </c>
      <c r="M26" s="283">
        <v>6.0789299999999998E-3</v>
      </c>
      <c r="N26" s="283">
        <v>0</v>
      </c>
      <c r="O26" s="284">
        <v>6.0789299999999998E-3</v>
      </c>
      <c r="P26" s="285"/>
      <c r="Q26" s="153">
        <v>0</v>
      </c>
      <c r="R26" s="153">
        <v>54669</v>
      </c>
      <c r="S26" s="153">
        <v>0</v>
      </c>
      <c r="T26" s="136"/>
      <c r="U26" s="157">
        <v>54669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1467</v>
      </c>
      <c r="F27" s="286">
        <v>0</v>
      </c>
      <c r="G27" s="153" t="s">
        <v>1420</v>
      </c>
      <c r="H27" s="153" t="s">
        <v>1468</v>
      </c>
      <c r="I27" s="287">
        <v>1</v>
      </c>
      <c r="J27" s="288">
        <v>1</v>
      </c>
      <c r="K27" s="150">
        <v>5527660</v>
      </c>
      <c r="L27" s="283">
        <v>0</v>
      </c>
      <c r="M27" s="283">
        <v>6.0789299999999998E-3</v>
      </c>
      <c r="N27" s="283">
        <v>0</v>
      </c>
      <c r="O27" s="284">
        <v>6.0789299999999998E-3</v>
      </c>
      <c r="P27" s="285"/>
      <c r="Q27" s="153">
        <v>0</v>
      </c>
      <c r="R27" s="153">
        <v>33602</v>
      </c>
      <c r="S27" s="153">
        <v>0</v>
      </c>
      <c r="T27" s="136"/>
      <c r="U27" s="157">
        <v>33602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1469</v>
      </c>
      <c r="F28" s="286">
        <v>0</v>
      </c>
      <c r="G28" s="153" t="s">
        <v>1429</v>
      </c>
      <c r="H28" s="153" t="s">
        <v>1466</v>
      </c>
      <c r="I28" s="287">
        <v>3.2146000000000003</v>
      </c>
      <c r="J28" s="288">
        <v>1</v>
      </c>
      <c r="K28" s="150">
        <v>82020000</v>
      </c>
      <c r="L28" s="283">
        <v>0</v>
      </c>
      <c r="M28" s="283">
        <v>1.9541320000000001E-2</v>
      </c>
      <c r="N28" s="283">
        <v>0</v>
      </c>
      <c r="O28" s="284">
        <v>1.9541320000000001E-2</v>
      </c>
      <c r="P28" s="285"/>
      <c r="Q28" s="153">
        <v>0</v>
      </c>
      <c r="R28" s="153">
        <v>1602779</v>
      </c>
      <c r="S28" s="153">
        <v>0</v>
      </c>
      <c r="T28" s="136"/>
      <c r="U28" s="157">
        <v>1602779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1470</v>
      </c>
      <c r="F29" s="286">
        <v>0</v>
      </c>
      <c r="G29" s="153" t="s">
        <v>1437</v>
      </c>
      <c r="H29" s="153" t="s">
        <v>1466</v>
      </c>
      <c r="I29" s="287">
        <v>2.0148000000000001</v>
      </c>
      <c r="J29" s="288">
        <v>1</v>
      </c>
      <c r="K29" s="150">
        <v>70726369</v>
      </c>
      <c r="L29" s="283">
        <v>0</v>
      </c>
      <c r="M29" s="283">
        <v>1.224782E-2</v>
      </c>
      <c r="N29" s="283">
        <v>0</v>
      </c>
      <c r="O29" s="284">
        <v>1.224782E-2</v>
      </c>
      <c r="P29" s="285"/>
      <c r="Q29" s="153">
        <v>0</v>
      </c>
      <c r="R29" s="153">
        <v>866244</v>
      </c>
      <c r="S29" s="153">
        <v>0</v>
      </c>
      <c r="T29" s="136"/>
      <c r="U29" s="157">
        <v>866244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1471</v>
      </c>
      <c r="F30" s="286">
        <v>0</v>
      </c>
      <c r="G30" s="153" t="s">
        <v>1437</v>
      </c>
      <c r="H30" s="153" t="s">
        <v>1468</v>
      </c>
      <c r="I30" s="287">
        <v>2.0148000000000001</v>
      </c>
      <c r="J30" s="288">
        <v>1</v>
      </c>
      <c r="K30" s="150">
        <v>16878530</v>
      </c>
      <c r="L30" s="283">
        <v>0</v>
      </c>
      <c r="M30" s="283">
        <v>1.224782E-2</v>
      </c>
      <c r="N30" s="283">
        <v>0</v>
      </c>
      <c r="O30" s="284">
        <v>1.224782E-2</v>
      </c>
      <c r="P30" s="285"/>
      <c r="Q30" s="153">
        <v>0</v>
      </c>
      <c r="R30" s="153">
        <v>206725</v>
      </c>
      <c r="S30" s="153">
        <v>0</v>
      </c>
      <c r="T30" s="136"/>
      <c r="U30" s="157">
        <v>206725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1472</v>
      </c>
      <c r="F31" s="286">
        <v>0</v>
      </c>
      <c r="G31" s="153" t="s">
        <v>1437</v>
      </c>
      <c r="H31" s="153" t="s">
        <v>1473</v>
      </c>
      <c r="I31" s="287">
        <v>2.0148000000000001</v>
      </c>
      <c r="J31" s="288">
        <v>0.65</v>
      </c>
      <c r="K31" s="150">
        <v>2293970</v>
      </c>
      <c r="L31" s="283">
        <v>0</v>
      </c>
      <c r="M31" s="283">
        <v>7.9610899999999988E-3</v>
      </c>
      <c r="N31" s="283">
        <v>0</v>
      </c>
      <c r="O31" s="284">
        <v>7.9610899999999988E-3</v>
      </c>
      <c r="P31" s="285"/>
      <c r="Q31" s="153">
        <v>0</v>
      </c>
      <c r="R31" s="153">
        <v>18263</v>
      </c>
      <c r="S31" s="153">
        <v>0</v>
      </c>
      <c r="T31" s="136"/>
      <c r="U31" s="157">
        <v>18263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1310</v>
      </c>
      <c r="D32" s="95"/>
      <c r="E32" s="286" t="s">
        <v>1474</v>
      </c>
      <c r="F32" s="286">
        <v>0</v>
      </c>
      <c r="G32" s="153" t="s">
        <v>1475</v>
      </c>
      <c r="H32" s="153" t="s">
        <v>1466</v>
      </c>
      <c r="I32" s="287">
        <v>2.0148000000000001</v>
      </c>
      <c r="J32" s="288">
        <v>1</v>
      </c>
      <c r="K32" s="150">
        <v>14489265</v>
      </c>
      <c r="L32" s="283">
        <v>0</v>
      </c>
      <c r="M32" s="283">
        <v>1.224782E-2</v>
      </c>
      <c r="N32" s="283">
        <v>0</v>
      </c>
      <c r="O32" s="284">
        <v>1.224782E-2</v>
      </c>
      <c r="P32" s="285"/>
      <c r="Q32" s="153">
        <v>0</v>
      </c>
      <c r="R32" s="153">
        <v>177462</v>
      </c>
      <c r="S32" s="153">
        <v>0</v>
      </c>
      <c r="T32" s="136"/>
      <c r="U32" s="157">
        <v>177462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1320</v>
      </c>
      <c r="D33" s="95"/>
      <c r="E33" s="286" t="s">
        <v>1476</v>
      </c>
      <c r="F33" s="286">
        <v>0</v>
      </c>
      <c r="G33" s="153" t="s">
        <v>1477</v>
      </c>
      <c r="H33" s="153" t="s">
        <v>1466</v>
      </c>
      <c r="I33" s="287">
        <v>2.0148000000000001</v>
      </c>
      <c r="J33" s="288">
        <v>1</v>
      </c>
      <c r="K33" s="150">
        <v>1488942</v>
      </c>
      <c r="L33" s="283">
        <v>0</v>
      </c>
      <c r="M33" s="283">
        <v>1.224782E-2</v>
      </c>
      <c r="N33" s="283">
        <v>0</v>
      </c>
      <c r="O33" s="284">
        <v>1.224782E-2</v>
      </c>
      <c r="P33" s="285"/>
      <c r="Q33" s="153">
        <v>0</v>
      </c>
      <c r="R33" s="153">
        <v>18236</v>
      </c>
      <c r="S33" s="153">
        <v>0</v>
      </c>
      <c r="T33" s="136"/>
      <c r="U33" s="157">
        <v>18236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1478</v>
      </c>
      <c r="F34" s="286">
        <v>0</v>
      </c>
      <c r="G34" s="153" t="s">
        <v>1445</v>
      </c>
      <c r="H34" s="153" t="s">
        <v>1466</v>
      </c>
      <c r="I34" s="287">
        <v>3.2174999999999998</v>
      </c>
      <c r="J34" s="288">
        <v>1</v>
      </c>
      <c r="K34" s="150">
        <v>12270575</v>
      </c>
      <c r="L34" s="283">
        <v>0</v>
      </c>
      <c r="M34" s="283">
        <v>1.9558949999999999E-2</v>
      </c>
      <c r="N34" s="283">
        <v>0</v>
      </c>
      <c r="O34" s="284">
        <v>1.9558949999999999E-2</v>
      </c>
      <c r="P34" s="285"/>
      <c r="Q34" s="153">
        <v>0</v>
      </c>
      <c r="R34" s="153">
        <v>240000</v>
      </c>
      <c r="S34" s="153">
        <v>0</v>
      </c>
      <c r="T34" s="136"/>
      <c r="U34" s="157">
        <v>240000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1550</v>
      </c>
      <c r="D35" s="95"/>
      <c r="E35" s="286" t="s">
        <v>1479</v>
      </c>
      <c r="F35" s="286">
        <v>0</v>
      </c>
      <c r="G35" s="153" t="s">
        <v>1445</v>
      </c>
      <c r="H35" s="153" t="s">
        <v>1480</v>
      </c>
      <c r="I35" s="287">
        <v>3.2174999999999998</v>
      </c>
      <c r="J35" s="288">
        <v>0.65</v>
      </c>
      <c r="K35" s="150">
        <v>1193367</v>
      </c>
      <c r="L35" s="283">
        <v>0</v>
      </c>
      <c r="M35" s="283">
        <v>1.2713319999999998E-2</v>
      </c>
      <c r="N35" s="283">
        <v>0</v>
      </c>
      <c r="O35" s="284">
        <v>1.2713319999999998E-2</v>
      </c>
      <c r="P35" s="285"/>
      <c r="Q35" s="153">
        <v>0</v>
      </c>
      <c r="R35" s="153">
        <v>15172</v>
      </c>
      <c r="S35" s="153">
        <v>0</v>
      </c>
      <c r="T35" s="136"/>
      <c r="U35" s="157">
        <v>15172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1580</v>
      </c>
      <c r="D36" s="95"/>
      <c r="E36" s="286" t="s">
        <v>1481</v>
      </c>
      <c r="F36" s="286">
        <v>0</v>
      </c>
      <c r="G36" s="153" t="s">
        <v>1445</v>
      </c>
      <c r="H36" s="153" t="s">
        <v>1482</v>
      </c>
      <c r="I36" s="287">
        <v>3.2174999999999998</v>
      </c>
      <c r="J36" s="288">
        <v>0.65</v>
      </c>
      <c r="K36" s="150">
        <v>671200</v>
      </c>
      <c r="L36" s="283">
        <v>0</v>
      </c>
      <c r="M36" s="283">
        <v>1.2713319999999998E-2</v>
      </c>
      <c r="N36" s="283">
        <v>0</v>
      </c>
      <c r="O36" s="284">
        <v>1.2713319999999998E-2</v>
      </c>
      <c r="P36" s="285"/>
      <c r="Q36" s="153">
        <v>0</v>
      </c>
      <c r="R36" s="153">
        <v>8533</v>
      </c>
      <c r="S36" s="153">
        <v>0</v>
      </c>
      <c r="T36" s="136"/>
      <c r="U36" s="157">
        <v>8533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1590</v>
      </c>
      <c r="D37" s="95"/>
      <c r="E37" s="286" t="s">
        <v>1483</v>
      </c>
      <c r="F37" s="286">
        <v>0</v>
      </c>
      <c r="G37" s="153" t="s">
        <v>1445</v>
      </c>
      <c r="H37" s="153" t="s">
        <v>1473</v>
      </c>
      <c r="I37" s="287">
        <v>3.2174999999999998</v>
      </c>
      <c r="J37" s="288">
        <v>0.65</v>
      </c>
      <c r="K37" s="150">
        <v>2368300</v>
      </c>
      <c r="L37" s="283">
        <v>0</v>
      </c>
      <c r="M37" s="283">
        <v>1.2713319999999998E-2</v>
      </c>
      <c r="N37" s="283">
        <v>0</v>
      </c>
      <c r="O37" s="284">
        <v>1.2713319999999998E-2</v>
      </c>
      <c r="P37" s="285"/>
      <c r="Q37" s="153">
        <v>0</v>
      </c>
      <c r="R37" s="153">
        <v>30109</v>
      </c>
      <c r="S37" s="153">
        <v>0</v>
      </c>
      <c r="T37" s="136"/>
      <c r="U37" s="157">
        <v>30109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218921358</v>
      </c>
      <c r="L46" s="285"/>
      <c r="M46" s="285"/>
      <c r="N46" s="285"/>
      <c r="O46" s="285"/>
      <c r="P46" s="285"/>
      <c r="Q46" s="292">
        <v>0</v>
      </c>
      <c r="R46" s="292">
        <v>3271794</v>
      </c>
      <c r="S46" s="292">
        <v>0</v>
      </c>
      <c r="T46" s="136"/>
      <c r="U46" s="292">
        <v>3271794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1484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1465</v>
      </c>
      <c r="F26" s="279">
        <v>0</v>
      </c>
      <c r="G26" s="153" t="s">
        <v>1420</v>
      </c>
      <c r="H26" s="153" t="s">
        <v>1466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320</v>
      </c>
      <c r="F57" s="307">
        <v>1</v>
      </c>
      <c r="G57" s="308" t="s">
        <v>1485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1465</v>
      </c>
      <c r="F58" s="279">
        <v>0</v>
      </c>
      <c r="G58" s="153" t="s">
        <v>1420</v>
      </c>
      <c r="H58" s="153" t="s">
        <v>1466</v>
      </c>
      <c r="I58" s="281">
        <v>1</v>
      </c>
      <c r="J58" s="282">
        <v>1</v>
      </c>
      <c r="K58" s="150">
        <v>5049180</v>
      </c>
      <c r="L58" s="283">
        <v>0</v>
      </c>
      <c r="M58" s="283">
        <v>3.6547999999999995E-4</v>
      </c>
      <c r="N58" s="332"/>
      <c r="O58" s="284">
        <v>3.6547999999999995E-4</v>
      </c>
      <c r="P58" s="285"/>
      <c r="Q58" s="333"/>
      <c r="R58" s="153">
        <v>18.45</v>
      </c>
      <c r="S58" s="333"/>
      <c r="T58" s="136"/>
      <c r="U58" s="157">
        <v>18.45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1467</v>
      </c>
      <c r="F59" s="190">
        <v>0</v>
      </c>
      <c r="G59" s="153" t="s">
        <v>1420</v>
      </c>
      <c r="H59" s="153" t="s">
        <v>1468</v>
      </c>
      <c r="I59" s="287">
        <v>1</v>
      </c>
      <c r="J59" s="288">
        <v>1</v>
      </c>
      <c r="K59" s="150">
        <v>1092820</v>
      </c>
      <c r="L59" s="283">
        <v>0</v>
      </c>
      <c r="M59" s="283">
        <v>3.6547999999999995E-4</v>
      </c>
      <c r="N59" s="332"/>
      <c r="O59" s="284">
        <v>3.6547999999999995E-4</v>
      </c>
      <c r="P59" s="285"/>
      <c r="Q59" s="333"/>
      <c r="R59" s="153">
        <v>3.99</v>
      </c>
      <c r="S59" s="333"/>
      <c r="T59" s="136"/>
      <c r="U59" s="157">
        <v>3.99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1469</v>
      </c>
      <c r="F60" s="190">
        <v>0</v>
      </c>
      <c r="G60" s="153" t="s">
        <v>1429</v>
      </c>
      <c r="H60" s="153" t="s">
        <v>1466</v>
      </c>
      <c r="I60" s="287">
        <v>3.2146000000000003</v>
      </c>
      <c r="J60" s="288">
        <v>1</v>
      </c>
      <c r="K60" s="150">
        <v>26826000</v>
      </c>
      <c r="L60" s="283">
        <v>0</v>
      </c>
      <c r="M60" s="283">
        <v>1.17486E-3</v>
      </c>
      <c r="N60" s="332"/>
      <c r="O60" s="284">
        <v>1.17486E-3</v>
      </c>
      <c r="P60" s="285"/>
      <c r="Q60" s="333"/>
      <c r="R60" s="153">
        <v>315.17</v>
      </c>
      <c r="S60" s="333"/>
      <c r="T60" s="136"/>
      <c r="U60" s="157">
        <v>315.17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1470</v>
      </c>
      <c r="F61" s="190">
        <v>0</v>
      </c>
      <c r="G61" s="153" t="s">
        <v>1437</v>
      </c>
      <c r="H61" s="153" t="s">
        <v>1466</v>
      </c>
      <c r="I61" s="287">
        <v>2.0148000000000001</v>
      </c>
      <c r="J61" s="288">
        <v>1</v>
      </c>
      <c r="K61" s="150">
        <v>14943713</v>
      </c>
      <c r="L61" s="283">
        <v>0</v>
      </c>
      <c r="M61" s="283">
        <v>7.3635999999999992E-4</v>
      </c>
      <c r="N61" s="332"/>
      <c r="O61" s="284">
        <v>7.3635999999999992E-4</v>
      </c>
      <c r="P61" s="285"/>
      <c r="Q61" s="333"/>
      <c r="R61" s="153">
        <v>110.04</v>
      </c>
      <c r="S61" s="333"/>
      <c r="T61" s="136"/>
      <c r="U61" s="157">
        <v>110.04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1471</v>
      </c>
      <c r="F62" s="190">
        <v>0</v>
      </c>
      <c r="G62" s="153" t="s">
        <v>1437</v>
      </c>
      <c r="H62" s="153" t="s">
        <v>1468</v>
      </c>
      <c r="I62" s="287">
        <v>2.0148000000000001</v>
      </c>
      <c r="J62" s="288">
        <v>1</v>
      </c>
      <c r="K62" s="150">
        <v>4324650</v>
      </c>
      <c r="L62" s="283">
        <v>0</v>
      </c>
      <c r="M62" s="283">
        <v>7.3635999999999992E-4</v>
      </c>
      <c r="N62" s="332"/>
      <c r="O62" s="284">
        <v>7.3635999999999992E-4</v>
      </c>
      <c r="P62" s="285"/>
      <c r="Q62" s="333"/>
      <c r="R62" s="153">
        <v>31.84</v>
      </c>
      <c r="S62" s="333"/>
      <c r="T62" s="136"/>
      <c r="U62" s="157">
        <v>31.84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1472</v>
      </c>
      <c r="F63" s="190">
        <v>0</v>
      </c>
      <c r="G63" s="153" t="s">
        <v>1437</v>
      </c>
      <c r="H63" s="153" t="s">
        <v>1473</v>
      </c>
      <c r="I63" s="287">
        <v>2.0148000000000001</v>
      </c>
      <c r="J63" s="288">
        <v>0.65</v>
      </c>
      <c r="K63" s="150">
        <v>780100</v>
      </c>
      <c r="L63" s="283">
        <v>0</v>
      </c>
      <c r="M63" s="283">
        <v>4.7862999999999996E-4</v>
      </c>
      <c r="N63" s="332"/>
      <c r="O63" s="284">
        <v>4.7862999999999996E-4</v>
      </c>
      <c r="P63" s="285"/>
      <c r="Q63" s="333"/>
      <c r="R63" s="153">
        <v>3.73</v>
      </c>
      <c r="S63" s="333"/>
      <c r="T63" s="136"/>
      <c r="U63" s="157">
        <v>3.73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1310</v>
      </c>
      <c r="D64" s="95"/>
      <c r="E64" s="286" t="s">
        <v>1474</v>
      </c>
      <c r="F64" s="190">
        <v>0</v>
      </c>
      <c r="G64" s="153" t="s">
        <v>1475</v>
      </c>
      <c r="H64" s="153" t="s">
        <v>1466</v>
      </c>
      <c r="I64" s="287">
        <v>2.0148000000000001</v>
      </c>
      <c r="J64" s="288">
        <v>1</v>
      </c>
      <c r="K64" s="150">
        <v>2879020</v>
      </c>
      <c r="L64" s="283">
        <v>0</v>
      </c>
      <c r="M64" s="283">
        <v>7.3635999999999992E-4</v>
      </c>
      <c r="N64" s="332"/>
      <c r="O64" s="284">
        <v>7.3635999999999992E-4</v>
      </c>
      <c r="P64" s="285"/>
      <c r="Q64" s="333"/>
      <c r="R64" s="153">
        <v>21.2</v>
      </c>
      <c r="S64" s="333"/>
      <c r="T64" s="136"/>
      <c r="U64" s="157">
        <v>21.2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1510</v>
      </c>
      <c r="D65" s="95"/>
      <c r="E65" s="286" t="s">
        <v>1478</v>
      </c>
      <c r="F65" s="190">
        <v>0</v>
      </c>
      <c r="G65" s="153" t="s">
        <v>1445</v>
      </c>
      <c r="H65" s="153" t="s">
        <v>1466</v>
      </c>
      <c r="I65" s="287">
        <v>3.2174999999999998</v>
      </c>
      <c r="J65" s="288">
        <v>1</v>
      </c>
      <c r="K65" s="150">
        <v>1580352</v>
      </c>
      <c r="L65" s="283">
        <v>0</v>
      </c>
      <c r="M65" s="283">
        <v>1.1759199999999998E-3</v>
      </c>
      <c r="N65" s="332"/>
      <c r="O65" s="284">
        <v>1.1759199999999998E-3</v>
      </c>
      <c r="P65" s="285"/>
      <c r="Q65" s="333"/>
      <c r="R65" s="153">
        <v>18.579999999999998</v>
      </c>
      <c r="S65" s="333"/>
      <c r="T65" s="136"/>
      <c r="U65" s="157">
        <v>18.579999999999998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1550</v>
      </c>
      <c r="D66" s="95"/>
      <c r="E66" s="286" t="s">
        <v>1479</v>
      </c>
      <c r="F66" s="190">
        <v>0</v>
      </c>
      <c r="G66" s="153" t="s">
        <v>1445</v>
      </c>
      <c r="H66" s="153" t="s">
        <v>1480</v>
      </c>
      <c r="I66" s="287">
        <v>3.2174999999999998</v>
      </c>
      <c r="J66" s="288">
        <v>0.65</v>
      </c>
      <c r="K66" s="150">
        <v>958992</v>
      </c>
      <c r="L66" s="283">
        <v>0</v>
      </c>
      <c r="M66" s="283">
        <v>7.6435000000000001E-4</v>
      </c>
      <c r="N66" s="332"/>
      <c r="O66" s="284">
        <v>7.6435000000000001E-4</v>
      </c>
      <c r="P66" s="285"/>
      <c r="Q66" s="333"/>
      <c r="R66" s="153">
        <v>7.33</v>
      </c>
      <c r="S66" s="333"/>
      <c r="T66" s="136"/>
      <c r="U66" s="157">
        <v>7.33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1580</v>
      </c>
      <c r="D67" s="95"/>
      <c r="E67" s="286" t="s">
        <v>1481</v>
      </c>
      <c r="F67" s="190">
        <v>0</v>
      </c>
      <c r="G67" s="153" t="s">
        <v>1445</v>
      </c>
      <c r="H67" s="153" t="s">
        <v>1482</v>
      </c>
      <c r="I67" s="287">
        <v>3.2174999999999998</v>
      </c>
      <c r="J67" s="288">
        <v>0.65</v>
      </c>
      <c r="K67" s="150">
        <v>23800</v>
      </c>
      <c r="L67" s="283">
        <v>0</v>
      </c>
      <c r="M67" s="283">
        <v>7.6435000000000001E-4</v>
      </c>
      <c r="N67" s="332"/>
      <c r="O67" s="284">
        <v>7.6435000000000001E-4</v>
      </c>
      <c r="P67" s="285"/>
      <c r="Q67" s="333"/>
      <c r="R67" s="153">
        <v>0.18</v>
      </c>
      <c r="S67" s="333"/>
      <c r="T67" s="136"/>
      <c r="U67" s="157">
        <v>0.18</v>
      </c>
      <c r="V67" s="265"/>
    </row>
    <row r="68" spans="1:22" ht="12.75" customHeight="1" x14ac:dyDescent="0.2">
      <c r="A68" s="306">
        <v>19</v>
      </c>
      <c r="B68" s="230">
        <v>11</v>
      </c>
      <c r="C68" s="237">
        <v>1590</v>
      </c>
      <c r="D68" s="95"/>
      <c r="E68" s="286" t="s">
        <v>1483</v>
      </c>
      <c r="F68" s="190">
        <v>0</v>
      </c>
      <c r="G68" s="153" t="s">
        <v>1445</v>
      </c>
      <c r="H68" s="153" t="s">
        <v>1473</v>
      </c>
      <c r="I68" s="287">
        <v>3.2174999999999998</v>
      </c>
      <c r="J68" s="288">
        <v>0.65</v>
      </c>
      <c r="K68" s="150">
        <v>226600</v>
      </c>
      <c r="L68" s="283">
        <v>0</v>
      </c>
      <c r="M68" s="283">
        <v>7.6435000000000001E-4</v>
      </c>
      <c r="N68" s="332"/>
      <c r="O68" s="284">
        <v>7.6435000000000001E-4</v>
      </c>
      <c r="P68" s="285"/>
      <c r="Q68" s="333"/>
      <c r="R68" s="153">
        <v>1.73</v>
      </c>
      <c r="S68" s="333"/>
      <c r="T68" s="136"/>
      <c r="U68" s="157">
        <v>1.73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58685227</v>
      </c>
      <c r="L78" s="285"/>
      <c r="M78" s="285"/>
      <c r="N78" s="285"/>
      <c r="O78" s="285"/>
      <c r="P78" s="285"/>
      <c r="Q78" s="285"/>
      <c r="R78" s="292">
        <v>532.24</v>
      </c>
      <c r="S78" s="285"/>
      <c r="T78" s="136"/>
      <c r="U78" s="292">
        <v>532.24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320</v>
      </c>
      <c r="F89" s="307">
        <v>3</v>
      </c>
      <c r="G89" s="308" t="s">
        <v>1485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1028</v>
      </c>
      <c r="D90" s="95"/>
      <c r="E90" s="279" t="s">
        <v>1467</v>
      </c>
      <c r="F90" s="279">
        <v>0</v>
      </c>
      <c r="G90" s="153" t="s">
        <v>1420</v>
      </c>
      <c r="H90" s="153" t="s">
        <v>1468</v>
      </c>
      <c r="I90" s="281">
        <v>1</v>
      </c>
      <c r="J90" s="282">
        <v>1</v>
      </c>
      <c r="K90" s="150">
        <v>1021000</v>
      </c>
      <c r="L90" s="283">
        <v>0</v>
      </c>
      <c r="M90" s="283">
        <v>6.2470000000000003E-5</v>
      </c>
      <c r="N90" s="332"/>
      <c r="O90" s="284">
        <v>6.2470000000000003E-5</v>
      </c>
      <c r="P90" s="285"/>
      <c r="Q90" s="333"/>
      <c r="R90" s="153">
        <v>0.64</v>
      </c>
      <c r="S90" s="333"/>
      <c r="T90" s="136"/>
      <c r="U90" s="157">
        <v>0.64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1210</v>
      </c>
      <c r="D91" s="95"/>
      <c r="E91" s="286" t="s">
        <v>1470</v>
      </c>
      <c r="F91" s="190">
        <v>0</v>
      </c>
      <c r="G91" s="153" t="s">
        <v>1437</v>
      </c>
      <c r="H91" s="153" t="s">
        <v>1466</v>
      </c>
      <c r="I91" s="287">
        <v>2.0148000000000001</v>
      </c>
      <c r="J91" s="288">
        <v>1</v>
      </c>
      <c r="K91" s="150">
        <v>2027967</v>
      </c>
      <c r="L91" s="283">
        <v>0</v>
      </c>
      <c r="M91" s="283">
        <v>1.2585999999999999E-4</v>
      </c>
      <c r="N91" s="332"/>
      <c r="O91" s="284">
        <v>1.2585999999999999E-4</v>
      </c>
      <c r="P91" s="285"/>
      <c r="Q91" s="333"/>
      <c r="R91" s="153">
        <v>2.5499999999999998</v>
      </c>
      <c r="S91" s="333"/>
      <c r="T91" s="136"/>
      <c r="U91" s="157">
        <v>2.5499999999999998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1220</v>
      </c>
      <c r="D92" s="95"/>
      <c r="E92" s="286" t="s">
        <v>1471</v>
      </c>
      <c r="F92" s="190">
        <v>0</v>
      </c>
      <c r="G92" s="153" t="s">
        <v>1437</v>
      </c>
      <c r="H92" s="153" t="s">
        <v>1468</v>
      </c>
      <c r="I92" s="287">
        <v>2.0148000000000001</v>
      </c>
      <c r="J92" s="288">
        <v>1</v>
      </c>
      <c r="K92" s="150">
        <v>1338805</v>
      </c>
      <c r="L92" s="283">
        <v>0</v>
      </c>
      <c r="M92" s="283">
        <v>1.2585999999999999E-4</v>
      </c>
      <c r="N92" s="332"/>
      <c r="O92" s="284">
        <v>1.2585999999999999E-4</v>
      </c>
      <c r="P92" s="285"/>
      <c r="Q92" s="333"/>
      <c r="R92" s="153">
        <v>1.69</v>
      </c>
      <c r="S92" s="333"/>
      <c r="T92" s="136"/>
      <c r="U92" s="157">
        <v>1.69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1310</v>
      </c>
      <c r="D93" s="95"/>
      <c r="E93" s="286" t="s">
        <v>1474</v>
      </c>
      <c r="F93" s="190">
        <v>0</v>
      </c>
      <c r="G93" s="153" t="s">
        <v>1475</v>
      </c>
      <c r="H93" s="153" t="s">
        <v>1466</v>
      </c>
      <c r="I93" s="287">
        <v>2.0148000000000001</v>
      </c>
      <c r="J93" s="288">
        <v>1</v>
      </c>
      <c r="K93" s="150">
        <v>89700</v>
      </c>
      <c r="L93" s="283">
        <v>0</v>
      </c>
      <c r="M93" s="283">
        <v>1.2585999999999999E-4</v>
      </c>
      <c r="N93" s="332"/>
      <c r="O93" s="284">
        <v>1.2585999999999999E-4</v>
      </c>
      <c r="P93" s="285"/>
      <c r="Q93" s="333"/>
      <c r="R93" s="153">
        <v>0.11</v>
      </c>
      <c r="S93" s="333"/>
      <c r="T93" s="136"/>
      <c r="U93" s="157">
        <v>0.11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1510</v>
      </c>
      <c r="D94" s="95"/>
      <c r="E94" s="286" t="s">
        <v>1478</v>
      </c>
      <c r="F94" s="190">
        <v>0</v>
      </c>
      <c r="G94" s="153" t="s">
        <v>1445</v>
      </c>
      <c r="H94" s="153" t="s">
        <v>1466</v>
      </c>
      <c r="I94" s="287">
        <v>3.2174999999999998</v>
      </c>
      <c r="J94" s="288">
        <v>1</v>
      </c>
      <c r="K94" s="150">
        <v>454442</v>
      </c>
      <c r="L94" s="283">
        <v>0</v>
      </c>
      <c r="M94" s="283">
        <v>2.0097999999999999E-4</v>
      </c>
      <c r="N94" s="332"/>
      <c r="O94" s="284">
        <v>2.0097999999999999E-4</v>
      </c>
      <c r="P94" s="285"/>
      <c r="Q94" s="333"/>
      <c r="R94" s="153">
        <v>0.91</v>
      </c>
      <c r="S94" s="333"/>
      <c r="T94" s="136"/>
      <c r="U94" s="157">
        <v>0.91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4931914</v>
      </c>
      <c r="L110" s="285"/>
      <c r="M110" s="285"/>
      <c r="N110" s="285"/>
      <c r="O110" s="285"/>
      <c r="P110" s="285"/>
      <c r="Q110" s="285"/>
      <c r="R110" s="292">
        <v>5.9</v>
      </c>
      <c r="S110" s="285"/>
      <c r="T110" s="136"/>
      <c r="U110" s="292">
        <v>5.9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320</v>
      </c>
      <c r="F121" s="307">
        <v>5</v>
      </c>
      <c r="G121" s="308" t="s">
        <v>1485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1028</v>
      </c>
      <c r="D122" s="95"/>
      <c r="E122" s="279" t="s">
        <v>1467</v>
      </c>
      <c r="F122" s="279">
        <v>0</v>
      </c>
      <c r="G122" s="153" t="s">
        <v>1420</v>
      </c>
      <c r="H122" s="153" t="s">
        <v>1468</v>
      </c>
      <c r="I122" s="281">
        <v>1</v>
      </c>
      <c r="J122" s="282">
        <v>1</v>
      </c>
      <c r="K122" s="150">
        <v>235130</v>
      </c>
      <c r="L122" s="283">
        <v>0</v>
      </c>
      <c r="M122" s="283">
        <v>5.5229999999999998E-5</v>
      </c>
      <c r="N122" s="332"/>
      <c r="O122" s="284">
        <v>5.5229999999999998E-5</v>
      </c>
      <c r="P122" s="285"/>
      <c r="Q122" s="333"/>
      <c r="R122" s="153">
        <v>0.13</v>
      </c>
      <c r="S122" s="333"/>
      <c r="T122" s="136"/>
      <c r="U122" s="157">
        <v>0.13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1050</v>
      </c>
      <c r="D123" s="95"/>
      <c r="E123" s="286" t="s">
        <v>1469</v>
      </c>
      <c r="F123" s="190">
        <v>0</v>
      </c>
      <c r="G123" s="153" t="s">
        <v>1429</v>
      </c>
      <c r="H123" s="153" t="s">
        <v>1466</v>
      </c>
      <c r="I123" s="287">
        <v>3.2146000000000003</v>
      </c>
      <c r="J123" s="288">
        <v>1</v>
      </c>
      <c r="K123" s="150">
        <v>1108000</v>
      </c>
      <c r="L123" s="283">
        <v>0</v>
      </c>
      <c r="M123" s="283">
        <v>1.7753999999999998E-4</v>
      </c>
      <c r="N123" s="332"/>
      <c r="O123" s="284">
        <v>1.7753999999999998E-4</v>
      </c>
      <c r="P123" s="285"/>
      <c r="Q123" s="333"/>
      <c r="R123" s="153">
        <v>1.97</v>
      </c>
      <c r="S123" s="333"/>
      <c r="T123" s="136"/>
      <c r="U123" s="157">
        <v>1.97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1210</v>
      </c>
      <c r="D124" s="95"/>
      <c r="E124" s="286" t="s">
        <v>1470</v>
      </c>
      <c r="F124" s="190">
        <v>0</v>
      </c>
      <c r="G124" s="153" t="s">
        <v>1437</v>
      </c>
      <c r="H124" s="153" t="s">
        <v>1466</v>
      </c>
      <c r="I124" s="287">
        <v>2.0148000000000001</v>
      </c>
      <c r="J124" s="288">
        <v>1</v>
      </c>
      <c r="K124" s="150">
        <v>1767000</v>
      </c>
      <c r="L124" s="283">
        <v>0</v>
      </c>
      <c r="M124" s="283">
        <v>1.1127999999999999E-4</v>
      </c>
      <c r="N124" s="332"/>
      <c r="O124" s="284">
        <v>1.1127999999999999E-4</v>
      </c>
      <c r="P124" s="285"/>
      <c r="Q124" s="333"/>
      <c r="R124" s="153">
        <v>1.97</v>
      </c>
      <c r="S124" s="333"/>
      <c r="T124" s="136"/>
      <c r="U124" s="157">
        <v>1.97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1220</v>
      </c>
      <c r="D125" s="95"/>
      <c r="E125" s="286" t="s">
        <v>1471</v>
      </c>
      <c r="F125" s="190">
        <v>0</v>
      </c>
      <c r="G125" s="153" t="s">
        <v>1437</v>
      </c>
      <c r="H125" s="153" t="s">
        <v>1468</v>
      </c>
      <c r="I125" s="287">
        <v>2.0148000000000001</v>
      </c>
      <c r="J125" s="288">
        <v>1</v>
      </c>
      <c r="K125" s="150">
        <v>1151000</v>
      </c>
      <c r="L125" s="283">
        <v>0</v>
      </c>
      <c r="M125" s="283">
        <v>1.1127999999999999E-4</v>
      </c>
      <c r="N125" s="332"/>
      <c r="O125" s="284">
        <v>1.1127999999999999E-4</v>
      </c>
      <c r="P125" s="285"/>
      <c r="Q125" s="333"/>
      <c r="R125" s="153">
        <v>1.28</v>
      </c>
      <c r="S125" s="333"/>
      <c r="T125" s="136"/>
      <c r="U125" s="157">
        <v>1.28</v>
      </c>
      <c r="V125" s="265"/>
    </row>
    <row r="126" spans="1:22" ht="12.75" customHeight="1" x14ac:dyDescent="0.2">
      <c r="A126" s="306">
        <v>13</v>
      </c>
      <c r="B126" s="230">
        <v>5</v>
      </c>
      <c r="C126" s="237">
        <v>1290</v>
      </c>
      <c r="D126" s="95"/>
      <c r="E126" s="286" t="s">
        <v>1472</v>
      </c>
      <c r="F126" s="190">
        <v>0</v>
      </c>
      <c r="G126" s="153" t="s">
        <v>1437</v>
      </c>
      <c r="H126" s="153" t="s">
        <v>1473</v>
      </c>
      <c r="I126" s="287">
        <v>2.0148000000000001</v>
      </c>
      <c r="J126" s="288">
        <v>0.65</v>
      </c>
      <c r="K126" s="150">
        <v>120870</v>
      </c>
      <c r="L126" s="283">
        <v>0</v>
      </c>
      <c r="M126" s="283">
        <v>7.2329999999999994E-5</v>
      </c>
      <c r="N126" s="332"/>
      <c r="O126" s="284">
        <v>7.2329999999999994E-5</v>
      </c>
      <c r="P126" s="285"/>
      <c r="Q126" s="333"/>
      <c r="R126" s="153">
        <v>0.09</v>
      </c>
      <c r="S126" s="333"/>
      <c r="T126" s="136"/>
      <c r="U126" s="157">
        <v>0.09</v>
      </c>
      <c r="V126" s="265"/>
    </row>
    <row r="127" spans="1:22" ht="12.75" customHeight="1" x14ac:dyDescent="0.2">
      <c r="A127" s="306">
        <v>14</v>
      </c>
      <c r="B127" s="230">
        <v>6</v>
      </c>
      <c r="C127" s="237">
        <v>1310</v>
      </c>
      <c r="D127" s="95"/>
      <c r="E127" s="286" t="s">
        <v>1474</v>
      </c>
      <c r="F127" s="190">
        <v>0</v>
      </c>
      <c r="G127" s="153" t="s">
        <v>1475</v>
      </c>
      <c r="H127" s="153" t="s">
        <v>1466</v>
      </c>
      <c r="I127" s="287">
        <v>2.0148000000000001</v>
      </c>
      <c r="J127" s="288">
        <v>1</v>
      </c>
      <c r="K127" s="150">
        <v>496000</v>
      </c>
      <c r="L127" s="283">
        <v>0</v>
      </c>
      <c r="M127" s="283">
        <v>1.1127999999999999E-4</v>
      </c>
      <c r="N127" s="332"/>
      <c r="O127" s="284">
        <v>1.1127999999999999E-4</v>
      </c>
      <c r="P127" s="285"/>
      <c r="Q127" s="333"/>
      <c r="R127" s="153">
        <v>0.55000000000000004</v>
      </c>
      <c r="S127" s="333"/>
      <c r="T127" s="136"/>
      <c r="U127" s="157">
        <v>0.55000000000000004</v>
      </c>
      <c r="V127" s="265"/>
    </row>
    <row r="128" spans="1:22" ht="12.75" customHeight="1" x14ac:dyDescent="0.2">
      <c r="A128" s="306">
        <v>15</v>
      </c>
      <c r="B128" s="230">
        <v>7</v>
      </c>
      <c r="C128" s="237">
        <v>1510</v>
      </c>
      <c r="D128" s="95"/>
      <c r="E128" s="286" t="s">
        <v>1478</v>
      </c>
      <c r="F128" s="190">
        <v>0</v>
      </c>
      <c r="G128" s="153" t="s">
        <v>1445</v>
      </c>
      <c r="H128" s="153" t="s">
        <v>1466</v>
      </c>
      <c r="I128" s="287">
        <v>3.2174999999999998</v>
      </c>
      <c r="J128" s="288">
        <v>1</v>
      </c>
      <c r="K128" s="150">
        <v>542962</v>
      </c>
      <c r="L128" s="283">
        <v>0</v>
      </c>
      <c r="M128" s="283">
        <v>1.7769999999999998E-4</v>
      </c>
      <c r="N128" s="332"/>
      <c r="O128" s="284">
        <v>1.7769999999999998E-4</v>
      </c>
      <c r="P128" s="285"/>
      <c r="Q128" s="333"/>
      <c r="R128" s="153">
        <v>0.96</v>
      </c>
      <c r="S128" s="333"/>
      <c r="T128" s="136"/>
      <c r="U128" s="157">
        <v>0.96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5420962</v>
      </c>
      <c r="L142" s="285"/>
      <c r="M142" s="285"/>
      <c r="N142" s="285"/>
      <c r="O142" s="285"/>
      <c r="P142" s="285"/>
      <c r="Q142" s="285"/>
      <c r="R142" s="292">
        <v>6.95</v>
      </c>
      <c r="S142" s="285"/>
      <c r="T142" s="136"/>
      <c r="U142" s="292">
        <v>6.95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customHeight="1" x14ac:dyDescent="0.2">
      <c r="A153" s="306">
        <v>8</v>
      </c>
      <c r="B153" s="237"/>
      <c r="C153" s="271">
        <v>6005</v>
      </c>
      <c r="D153" s="95"/>
      <c r="E153" s="307">
        <v>320</v>
      </c>
      <c r="F153" s="307">
        <v>6</v>
      </c>
      <c r="G153" s="308" t="s">
        <v>1485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customHeight="1" x14ac:dyDescent="0.2">
      <c r="A154" s="306">
        <v>9</v>
      </c>
      <c r="B154" s="230" t="s">
        <v>393</v>
      </c>
      <c r="C154" s="237">
        <v>1010</v>
      </c>
      <c r="D154" s="95"/>
      <c r="E154" s="279" t="s">
        <v>1465</v>
      </c>
      <c r="F154" s="279">
        <v>0</v>
      </c>
      <c r="G154" s="153" t="s">
        <v>1420</v>
      </c>
      <c r="H154" s="153" t="s">
        <v>1466</v>
      </c>
      <c r="I154" s="281">
        <v>1</v>
      </c>
      <c r="J154" s="282">
        <v>1</v>
      </c>
      <c r="K154" s="150">
        <v>3944000</v>
      </c>
      <c r="L154" s="283">
        <v>0</v>
      </c>
      <c r="M154" s="283">
        <v>8.2302000000000004E-4</v>
      </c>
      <c r="N154" s="332"/>
      <c r="O154" s="284">
        <v>8.2302000000000004E-4</v>
      </c>
      <c r="P154" s="285"/>
      <c r="Q154" s="333"/>
      <c r="R154" s="153">
        <v>32.46</v>
      </c>
      <c r="S154" s="333"/>
      <c r="T154" s="136"/>
      <c r="U154" s="157">
        <v>32.46</v>
      </c>
      <c r="V154" s="265"/>
    </row>
    <row r="155" spans="1:22" ht="12.75" customHeight="1" x14ac:dyDescent="0.2">
      <c r="A155" s="306">
        <v>10</v>
      </c>
      <c r="B155" s="230">
        <v>2</v>
      </c>
      <c r="C155" s="237">
        <v>1028</v>
      </c>
      <c r="D155" s="95"/>
      <c r="E155" s="286" t="s">
        <v>1467</v>
      </c>
      <c r="F155" s="190">
        <v>0</v>
      </c>
      <c r="G155" s="153" t="s">
        <v>1420</v>
      </c>
      <c r="H155" s="153" t="s">
        <v>1468</v>
      </c>
      <c r="I155" s="287">
        <v>1</v>
      </c>
      <c r="J155" s="288">
        <v>1</v>
      </c>
      <c r="K155" s="150">
        <v>2994500</v>
      </c>
      <c r="L155" s="283">
        <v>0</v>
      </c>
      <c r="M155" s="283">
        <v>8.2302000000000004E-4</v>
      </c>
      <c r="N155" s="332"/>
      <c r="O155" s="284">
        <v>8.2302000000000004E-4</v>
      </c>
      <c r="P155" s="285"/>
      <c r="Q155" s="333"/>
      <c r="R155" s="153">
        <v>24.65</v>
      </c>
      <c r="S155" s="333"/>
      <c r="T155" s="136"/>
      <c r="U155" s="157">
        <v>24.65</v>
      </c>
      <c r="V155" s="265"/>
    </row>
    <row r="156" spans="1:22" ht="12.75" customHeight="1" x14ac:dyDescent="0.2">
      <c r="A156" s="306">
        <v>11</v>
      </c>
      <c r="B156" s="230">
        <v>3</v>
      </c>
      <c r="C156" s="237">
        <v>1050</v>
      </c>
      <c r="D156" s="95"/>
      <c r="E156" s="286" t="s">
        <v>1469</v>
      </c>
      <c r="F156" s="190">
        <v>0</v>
      </c>
      <c r="G156" s="153" t="s">
        <v>1429</v>
      </c>
      <c r="H156" s="153" t="s">
        <v>1466</v>
      </c>
      <c r="I156" s="287">
        <v>3.2146000000000003</v>
      </c>
      <c r="J156" s="288">
        <v>1</v>
      </c>
      <c r="K156" s="150">
        <v>45607000</v>
      </c>
      <c r="L156" s="283">
        <v>0</v>
      </c>
      <c r="M156" s="283">
        <v>2.6456799999999996E-3</v>
      </c>
      <c r="N156" s="332"/>
      <c r="O156" s="284">
        <v>2.6456799999999996E-3</v>
      </c>
      <c r="P156" s="285"/>
      <c r="Q156" s="333"/>
      <c r="R156" s="153">
        <v>1206.6199999999999</v>
      </c>
      <c r="S156" s="333"/>
      <c r="T156" s="136"/>
      <c r="U156" s="157">
        <v>1206.6199999999999</v>
      </c>
      <c r="V156" s="265"/>
    </row>
    <row r="157" spans="1:22" ht="12.75" customHeight="1" x14ac:dyDescent="0.2">
      <c r="A157" s="306">
        <v>12</v>
      </c>
      <c r="B157" s="230">
        <v>4</v>
      </c>
      <c r="C157" s="237">
        <v>1210</v>
      </c>
      <c r="D157" s="95"/>
      <c r="E157" s="286" t="s">
        <v>1470</v>
      </c>
      <c r="F157" s="190">
        <v>0</v>
      </c>
      <c r="G157" s="153" t="s">
        <v>1437</v>
      </c>
      <c r="H157" s="153" t="s">
        <v>1466</v>
      </c>
      <c r="I157" s="287">
        <v>2.0148000000000001</v>
      </c>
      <c r="J157" s="288">
        <v>1</v>
      </c>
      <c r="K157" s="150">
        <v>40741119</v>
      </c>
      <c r="L157" s="283">
        <v>0</v>
      </c>
      <c r="M157" s="283">
        <v>1.65822E-3</v>
      </c>
      <c r="N157" s="332"/>
      <c r="O157" s="284">
        <v>1.65822E-3</v>
      </c>
      <c r="P157" s="285"/>
      <c r="Q157" s="333"/>
      <c r="R157" s="153">
        <v>675.58</v>
      </c>
      <c r="S157" s="333"/>
      <c r="T157" s="136"/>
      <c r="U157" s="157">
        <v>675.58</v>
      </c>
      <c r="V157" s="265"/>
    </row>
    <row r="158" spans="1:22" ht="12.75" customHeight="1" x14ac:dyDescent="0.2">
      <c r="A158" s="306">
        <v>13</v>
      </c>
      <c r="B158" s="230">
        <v>5</v>
      </c>
      <c r="C158" s="237">
        <v>1220</v>
      </c>
      <c r="D158" s="95"/>
      <c r="E158" s="286" t="s">
        <v>1471</v>
      </c>
      <c r="F158" s="190">
        <v>0</v>
      </c>
      <c r="G158" s="153" t="s">
        <v>1437</v>
      </c>
      <c r="H158" s="153" t="s">
        <v>1468</v>
      </c>
      <c r="I158" s="287">
        <v>2.0148000000000001</v>
      </c>
      <c r="J158" s="288">
        <v>1</v>
      </c>
      <c r="K158" s="150">
        <v>6216605</v>
      </c>
      <c r="L158" s="283">
        <v>0</v>
      </c>
      <c r="M158" s="283">
        <v>1.65822E-3</v>
      </c>
      <c r="N158" s="332"/>
      <c r="O158" s="284">
        <v>1.65822E-3</v>
      </c>
      <c r="P158" s="285"/>
      <c r="Q158" s="333"/>
      <c r="R158" s="153">
        <v>103.08</v>
      </c>
      <c r="S158" s="333"/>
      <c r="T158" s="136"/>
      <c r="U158" s="157">
        <v>103.08</v>
      </c>
      <c r="V158" s="265"/>
    </row>
    <row r="159" spans="1:22" ht="12.75" customHeight="1" x14ac:dyDescent="0.2">
      <c r="A159" s="306">
        <v>14</v>
      </c>
      <c r="B159" s="230">
        <v>6</v>
      </c>
      <c r="C159" s="237">
        <v>1290</v>
      </c>
      <c r="D159" s="95"/>
      <c r="E159" s="286" t="s">
        <v>1472</v>
      </c>
      <c r="F159" s="190">
        <v>0</v>
      </c>
      <c r="G159" s="153" t="s">
        <v>1437</v>
      </c>
      <c r="H159" s="153" t="s">
        <v>1473</v>
      </c>
      <c r="I159" s="287">
        <v>2.0148000000000001</v>
      </c>
      <c r="J159" s="288">
        <v>0.65</v>
      </c>
      <c r="K159" s="150">
        <v>1337000</v>
      </c>
      <c r="L159" s="283">
        <v>0</v>
      </c>
      <c r="M159" s="283">
        <v>1.0778399999999998E-3</v>
      </c>
      <c r="N159" s="332"/>
      <c r="O159" s="284">
        <v>1.0778399999999998E-3</v>
      </c>
      <c r="P159" s="285"/>
      <c r="Q159" s="333"/>
      <c r="R159" s="153">
        <v>14.41</v>
      </c>
      <c r="S159" s="333"/>
      <c r="T159" s="136"/>
      <c r="U159" s="157">
        <v>14.41</v>
      </c>
      <c r="V159" s="265"/>
    </row>
    <row r="160" spans="1:22" ht="12.75" customHeight="1" x14ac:dyDescent="0.2">
      <c r="A160" s="306">
        <v>15</v>
      </c>
      <c r="B160" s="230">
        <v>7</v>
      </c>
      <c r="C160" s="237">
        <v>1310</v>
      </c>
      <c r="D160" s="95"/>
      <c r="E160" s="286" t="s">
        <v>1474</v>
      </c>
      <c r="F160" s="190">
        <v>0</v>
      </c>
      <c r="G160" s="153" t="s">
        <v>1475</v>
      </c>
      <c r="H160" s="153" t="s">
        <v>1466</v>
      </c>
      <c r="I160" s="287">
        <v>2.0148000000000001</v>
      </c>
      <c r="J160" s="288">
        <v>1</v>
      </c>
      <c r="K160" s="150">
        <v>5704005</v>
      </c>
      <c r="L160" s="283">
        <v>0</v>
      </c>
      <c r="M160" s="283">
        <v>1.65822E-3</v>
      </c>
      <c r="N160" s="332"/>
      <c r="O160" s="284">
        <v>1.65822E-3</v>
      </c>
      <c r="P160" s="285"/>
      <c r="Q160" s="333"/>
      <c r="R160" s="153">
        <v>94.58</v>
      </c>
      <c r="S160" s="333"/>
      <c r="T160" s="136"/>
      <c r="U160" s="157">
        <v>94.58</v>
      </c>
      <c r="V160" s="265"/>
    </row>
    <row r="161" spans="1:22" ht="12.75" customHeight="1" x14ac:dyDescent="0.2">
      <c r="A161" s="306">
        <v>16</v>
      </c>
      <c r="B161" s="230">
        <v>8</v>
      </c>
      <c r="C161" s="237">
        <v>1320</v>
      </c>
      <c r="D161" s="95"/>
      <c r="E161" s="286" t="s">
        <v>1476</v>
      </c>
      <c r="F161" s="190">
        <v>0</v>
      </c>
      <c r="G161" s="153" t="s">
        <v>1477</v>
      </c>
      <c r="H161" s="153" t="s">
        <v>1466</v>
      </c>
      <c r="I161" s="287">
        <v>2.0148000000000001</v>
      </c>
      <c r="J161" s="288">
        <v>1</v>
      </c>
      <c r="K161" s="150">
        <v>1488942</v>
      </c>
      <c r="L161" s="283">
        <v>0</v>
      </c>
      <c r="M161" s="283">
        <v>1.65822E-3</v>
      </c>
      <c r="N161" s="332"/>
      <c r="O161" s="284">
        <v>1.65822E-3</v>
      </c>
      <c r="P161" s="285"/>
      <c r="Q161" s="333"/>
      <c r="R161" s="153">
        <v>24.69</v>
      </c>
      <c r="S161" s="333"/>
      <c r="T161" s="136"/>
      <c r="U161" s="157">
        <v>24.69</v>
      </c>
      <c r="V161" s="265"/>
    </row>
    <row r="162" spans="1:22" ht="12.75" customHeight="1" x14ac:dyDescent="0.2">
      <c r="A162" s="306">
        <v>17</v>
      </c>
      <c r="B162" s="230">
        <v>9</v>
      </c>
      <c r="C162" s="237">
        <v>1510</v>
      </c>
      <c r="D162" s="95"/>
      <c r="E162" s="286" t="s">
        <v>1478</v>
      </c>
      <c r="F162" s="190">
        <v>0</v>
      </c>
      <c r="G162" s="153" t="s">
        <v>1445</v>
      </c>
      <c r="H162" s="153" t="s">
        <v>1466</v>
      </c>
      <c r="I162" s="287">
        <v>3.2174999999999998</v>
      </c>
      <c r="J162" s="288">
        <v>1</v>
      </c>
      <c r="K162" s="150">
        <v>7666641</v>
      </c>
      <c r="L162" s="283">
        <v>0</v>
      </c>
      <c r="M162" s="283">
        <v>2.6480599999999998E-3</v>
      </c>
      <c r="N162" s="332"/>
      <c r="O162" s="284">
        <v>2.6480599999999998E-3</v>
      </c>
      <c r="P162" s="285"/>
      <c r="Q162" s="333"/>
      <c r="R162" s="153">
        <v>203.02</v>
      </c>
      <c r="S162" s="333"/>
      <c r="T162" s="136"/>
      <c r="U162" s="157">
        <v>203.02</v>
      </c>
      <c r="V162" s="265"/>
    </row>
    <row r="163" spans="1:22" ht="12.75" customHeight="1" x14ac:dyDescent="0.2">
      <c r="A163" s="306">
        <v>18</v>
      </c>
      <c r="B163" s="230">
        <v>10</v>
      </c>
      <c r="C163" s="237">
        <v>1550</v>
      </c>
      <c r="D163" s="95"/>
      <c r="E163" s="286" t="s">
        <v>1479</v>
      </c>
      <c r="F163" s="190">
        <v>0</v>
      </c>
      <c r="G163" s="153" t="s">
        <v>1445</v>
      </c>
      <c r="H163" s="153" t="s">
        <v>1480</v>
      </c>
      <c r="I163" s="287">
        <v>3.2174999999999998</v>
      </c>
      <c r="J163" s="288">
        <v>0.65</v>
      </c>
      <c r="K163" s="150">
        <v>234375</v>
      </c>
      <c r="L163" s="283">
        <v>0</v>
      </c>
      <c r="M163" s="283">
        <v>1.72124E-3</v>
      </c>
      <c r="N163" s="332"/>
      <c r="O163" s="284">
        <v>1.72124E-3</v>
      </c>
      <c r="P163" s="285"/>
      <c r="Q163" s="333"/>
      <c r="R163" s="153">
        <v>4.03</v>
      </c>
      <c r="S163" s="333"/>
      <c r="T163" s="136"/>
      <c r="U163" s="157">
        <v>4.03</v>
      </c>
      <c r="V163" s="265"/>
    </row>
    <row r="164" spans="1:22" ht="12.75" customHeight="1" x14ac:dyDescent="0.2">
      <c r="A164" s="306">
        <v>19</v>
      </c>
      <c r="B164" s="230">
        <v>11</v>
      </c>
      <c r="C164" s="237">
        <v>1580</v>
      </c>
      <c r="D164" s="95"/>
      <c r="E164" s="286" t="s">
        <v>1481</v>
      </c>
      <c r="F164" s="190">
        <v>0</v>
      </c>
      <c r="G164" s="153" t="s">
        <v>1445</v>
      </c>
      <c r="H164" s="153" t="s">
        <v>1482</v>
      </c>
      <c r="I164" s="287">
        <v>3.2174999999999998</v>
      </c>
      <c r="J164" s="288">
        <v>0.65</v>
      </c>
      <c r="K164" s="150">
        <v>244400</v>
      </c>
      <c r="L164" s="283">
        <v>0</v>
      </c>
      <c r="M164" s="283">
        <v>1.72124E-3</v>
      </c>
      <c r="N164" s="332"/>
      <c r="O164" s="284">
        <v>1.72124E-3</v>
      </c>
      <c r="P164" s="285"/>
      <c r="Q164" s="333"/>
      <c r="R164" s="153">
        <v>4.21</v>
      </c>
      <c r="S164" s="333"/>
      <c r="T164" s="136"/>
      <c r="U164" s="157">
        <v>4.21</v>
      </c>
      <c r="V164" s="265"/>
    </row>
    <row r="165" spans="1:22" ht="12.75" customHeight="1" x14ac:dyDescent="0.2">
      <c r="A165" s="306">
        <v>20</v>
      </c>
      <c r="B165" s="230">
        <v>12</v>
      </c>
      <c r="C165" s="237">
        <v>1590</v>
      </c>
      <c r="D165" s="95"/>
      <c r="E165" s="286" t="s">
        <v>1483</v>
      </c>
      <c r="F165" s="190">
        <v>0</v>
      </c>
      <c r="G165" s="153" t="s">
        <v>1445</v>
      </c>
      <c r="H165" s="153" t="s">
        <v>1473</v>
      </c>
      <c r="I165" s="287">
        <v>3.2174999999999998</v>
      </c>
      <c r="J165" s="288">
        <v>0.65</v>
      </c>
      <c r="K165" s="150">
        <v>2136500</v>
      </c>
      <c r="L165" s="283">
        <v>0</v>
      </c>
      <c r="M165" s="283">
        <v>1.72124E-3</v>
      </c>
      <c r="N165" s="332"/>
      <c r="O165" s="284">
        <v>1.72124E-3</v>
      </c>
      <c r="P165" s="285"/>
      <c r="Q165" s="333"/>
      <c r="R165" s="153">
        <v>36.770000000000003</v>
      </c>
      <c r="S165" s="333"/>
      <c r="T165" s="136"/>
      <c r="U165" s="157">
        <v>36.770000000000003</v>
      </c>
      <c r="V165" s="265"/>
    </row>
    <row r="166" spans="1:22" ht="12.75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118315087</v>
      </c>
      <c r="L174" s="285"/>
      <c r="M174" s="285"/>
      <c r="N174" s="285"/>
      <c r="O174" s="285"/>
      <c r="P174" s="285"/>
      <c r="Q174" s="285"/>
      <c r="R174" s="292">
        <v>2424.1</v>
      </c>
      <c r="S174" s="285"/>
      <c r="T174" s="136"/>
      <c r="U174" s="292">
        <v>2424.1</v>
      </c>
      <c r="V174" s="265"/>
    </row>
    <row r="175" spans="1:22" ht="12.75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customHeight="1" x14ac:dyDescent="0.2">
      <c r="A185" s="306">
        <v>8</v>
      </c>
      <c r="B185" s="237"/>
      <c r="C185" s="271">
        <v>6006</v>
      </c>
      <c r="D185" s="95"/>
      <c r="E185" s="307">
        <v>320</v>
      </c>
      <c r="F185" s="307">
        <v>4</v>
      </c>
      <c r="G185" s="308" t="s">
        <v>1485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customHeight="1" x14ac:dyDescent="0.2">
      <c r="A186" s="306">
        <v>9</v>
      </c>
      <c r="B186" s="230" t="s">
        <v>393</v>
      </c>
      <c r="C186" s="237">
        <v>1050</v>
      </c>
      <c r="D186" s="95"/>
      <c r="E186" s="279" t="s">
        <v>1469</v>
      </c>
      <c r="F186" s="279">
        <v>0</v>
      </c>
      <c r="G186" s="153" t="s">
        <v>1429</v>
      </c>
      <c r="H186" s="153" t="s">
        <v>1466</v>
      </c>
      <c r="I186" s="281">
        <v>3.2146000000000003</v>
      </c>
      <c r="J186" s="282">
        <v>1</v>
      </c>
      <c r="K186" s="150">
        <v>423000</v>
      </c>
      <c r="L186" s="283">
        <v>0</v>
      </c>
      <c r="M186" s="283">
        <v>2.3030999999999998E-4</v>
      </c>
      <c r="N186" s="332"/>
      <c r="O186" s="284">
        <v>2.3030999999999998E-4</v>
      </c>
      <c r="P186" s="285"/>
      <c r="Q186" s="333"/>
      <c r="R186" s="153">
        <v>0.97</v>
      </c>
      <c r="S186" s="333"/>
      <c r="T186" s="136"/>
      <c r="U186" s="157">
        <v>0.97</v>
      </c>
      <c r="V186" s="265"/>
    </row>
    <row r="187" spans="1:22" ht="12.75" customHeight="1" x14ac:dyDescent="0.2">
      <c r="A187" s="306">
        <v>10</v>
      </c>
      <c r="B187" s="230">
        <v>2</v>
      </c>
      <c r="C187" s="237">
        <v>1210</v>
      </c>
      <c r="D187" s="95"/>
      <c r="E187" s="286" t="s">
        <v>1470</v>
      </c>
      <c r="F187" s="190">
        <v>0</v>
      </c>
      <c r="G187" s="153" t="s">
        <v>1437</v>
      </c>
      <c r="H187" s="153" t="s">
        <v>1466</v>
      </c>
      <c r="I187" s="287">
        <v>2.0148000000000001</v>
      </c>
      <c r="J187" s="288">
        <v>1</v>
      </c>
      <c r="K187" s="150">
        <v>982210</v>
      </c>
      <c r="L187" s="283">
        <v>0</v>
      </c>
      <c r="M187" s="283">
        <v>1.4435000000000001E-4</v>
      </c>
      <c r="N187" s="332"/>
      <c r="O187" s="284">
        <v>1.4435000000000001E-4</v>
      </c>
      <c r="P187" s="285"/>
      <c r="Q187" s="333"/>
      <c r="R187" s="153">
        <v>1.42</v>
      </c>
      <c r="S187" s="333"/>
      <c r="T187" s="136"/>
      <c r="U187" s="157">
        <v>1.42</v>
      </c>
      <c r="V187" s="265"/>
    </row>
    <row r="188" spans="1:22" ht="12.75" customHeight="1" x14ac:dyDescent="0.2">
      <c r="A188" s="306">
        <v>11</v>
      </c>
      <c r="B188" s="230">
        <v>3</v>
      </c>
      <c r="C188" s="237">
        <v>1290</v>
      </c>
      <c r="D188" s="95"/>
      <c r="E188" s="286" t="s">
        <v>1472</v>
      </c>
      <c r="F188" s="190">
        <v>0</v>
      </c>
      <c r="G188" s="153" t="s">
        <v>1437</v>
      </c>
      <c r="H188" s="153" t="s">
        <v>1473</v>
      </c>
      <c r="I188" s="287">
        <v>2.0148000000000001</v>
      </c>
      <c r="J188" s="288">
        <v>0.65</v>
      </c>
      <c r="K188" s="150">
        <v>56000</v>
      </c>
      <c r="L188" s="283">
        <v>0</v>
      </c>
      <c r="M188" s="283">
        <v>9.3829999999999988E-5</v>
      </c>
      <c r="N188" s="332"/>
      <c r="O188" s="284">
        <v>9.3829999999999988E-5</v>
      </c>
      <c r="P188" s="285"/>
      <c r="Q188" s="333"/>
      <c r="R188" s="153">
        <v>0.05</v>
      </c>
      <c r="S188" s="333"/>
      <c r="T188" s="136"/>
      <c r="U188" s="157">
        <v>0.05</v>
      </c>
      <c r="V188" s="265"/>
    </row>
    <row r="189" spans="1:22" ht="12.75" customHeight="1" x14ac:dyDescent="0.2">
      <c r="A189" s="306">
        <v>12</v>
      </c>
      <c r="B189" s="230">
        <v>4</v>
      </c>
      <c r="C189" s="237">
        <v>1510</v>
      </c>
      <c r="D189" s="95"/>
      <c r="E189" s="286" t="s">
        <v>1478</v>
      </c>
      <c r="F189" s="190">
        <v>0</v>
      </c>
      <c r="G189" s="153" t="s">
        <v>1445</v>
      </c>
      <c r="H189" s="153" t="s">
        <v>1466</v>
      </c>
      <c r="I189" s="287">
        <v>3.2174999999999998</v>
      </c>
      <c r="J189" s="288">
        <v>1</v>
      </c>
      <c r="K189" s="150">
        <v>110960</v>
      </c>
      <c r="L189" s="283">
        <v>0</v>
      </c>
      <c r="M189" s="283">
        <v>2.3050999999999999E-4</v>
      </c>
      <c r="N189" s="332"/>
      <c r="O189" s="284">
        <v>2.3050999999999999E-4</v>
      </c>
      <c r="P189" s="285"/>
      <c r="Q189" s="333"/>
      <c r="R189" s="153">
        <v>0.26</v>
      </c>
      <c r="S189" s="333"/>
      <c r="T189" s="136"/>
      <c r="U189" s="157">
        <v>0.26</v>
      </c>
      <c r="V189" s="265"/>
    </row>
    <row r="190" spans="1:22" ht="12.75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1572170</v>
      </c>
      <c r="L206" s="285"/>
      <c r="M206" s="285"/>
      <c r="N206" s="285"/>
      <c r="O206" s="285"/>
      <c r="P206" s="285"/>
      <c r="Q206" s="285"/>
      <c r="R206" s="292">
        <v>2.6999999999999993</v>
      </c>
      <c r="S206" s="285"/>
      <c r="T206" s="136"/>
      <c r="U206" s="292">
        <v>2.6999999999999993</v>
      </c>
      <c r="V206" s="265"/>
    </row>
    <row r="207" spans="1:22" ht="12.75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customHeight="1" x14ac:dyDescent="0.2">
      <c r="A217" s="306">
        <v>8</v>
      </c>
      <c r="B217" s="237"/>
      <c r="C217" s="271">
        <v>6007</v>
      </c>
      <c r="D217" s="95"/>
      <c r="E217" s="307">
        <v>320</v>
      </c>
      <c r="F217" s="307">
        <v>2</v>
      </c>
      <c r="G217" s="308" t="s">
        <v>1485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customHeight="1" x14ac:dyDescent="0.2">
      <c r="A218" s="306">
        <v>9</v>
      </c>
      <c r="B218" s="230" t="s">
        <v>393</v>
      </c>
      <c r="C218" s="237">
        <v>1050</v>
      </c>
      <c r="D218" s="95"/>
      <c r="E218" s="279" t="s">
        <v>1469</v>
      </c>
      <c r="F218" s="279">
        <v>0</v>
      </c>
      <c r="G218" s="153" t="s">
        <v>1429</v>
      </c>
      <c r="H218" s="153" t="s">
        <v>1466</v>
      </c>
      <c r="I218" s="281">
        <v>3.2146000000000003</v>
      </c>
      <c r="J218" s="282">
        <v>1</v>
      </c>
      <c r="K218" s="150">
        <v>8056000</v>
      </c>
      <c r="L218" s="283">
        <v>0</v>
      </c>
      <c r="M218" s="283">
        <v>1.6516899999999999E-3</v>
      </c>
      <c r="N218" s="332"/>
      <c r="O218" s="284">
        <v>1.6516899999999999E-3</v>
      </c>
      <c r="P218" s="285"/>
      <c r="Q218" s="333"/>
      <c r="R218" s="153">
        <v>133.06</v>
      </c>
      <c r="S218" s="333"/>
      <c r="T218" s="136"/>
      <c r="U218" s="157">
        <v>133.06</v>
      </c>
      <c r="V218" s="265"/>
    </row>
    <row r="219" spans="1:22" ht="12.75" customHeight="1" x14ac:dyDescent="0.2">
      <c r="A219" s="306">
        <v>10</v>
      </c>
      <c r="B219" s="230">
        <v>2</v>
      </c>
      <c r="C219" s="237">
        <v>1210</v>
      </c>
      <c r="D219" s="95"/>
      <c r="E219" s="286" t="s">
        <v>1470</v>
      </c>
      <c r="F219" s="190">
        <v>0</v>
      </c>
      <c r="G219" s="153" t="s">
        <v>1437</v>
      </c>
      <c r="H219" s="153" t="s">
        <v>1466</v>
      </c>
      <c r="I219" s="287">
        <v>2.0148000000000001</v>
      </c>
      <c r="J219" s="288">
        <v>1</v>
      </c>
      <c r="K219" s="150">
        <v>9798360</v>
      </c>
      <c r="L219" s="283">
        <v>0</v>
      </c>
      <c r="M219" s="283">
        <v>1.0352199999999999E-3</v>
      </c>
      <c r="N219" s="332"/>
      <c r="O219" s="284">
        <v>1.0352199999999999E-3</v>
      </c>
      <c r="P219" s="285"/>
      <c r="Q219" s="333"/>
      <c r="R219" s="153">
        <v>101.43</v>
      </c>
      <c r="S219" s="333"/>
      <c r="T219" s="136"/>
      <c r="U219" s="157">
        <v>101.43</v>
      </c>
      <c r="V219" s="265"/>
    </row>
    <row r="220" spans="1:22" ht="12.75" customHeight="1" x14ac:dyDescent="0.2">
      <c r="A220" s="306">
        <v>11</v>
      </c>
      <c r="B220" s="230">
        <v>3</v>
      </c>
      <c r="C220" s="237">
        <v>1220</v>
      </c>
      <c r="D220" s="95"/>
      <c r="E220" s="286" t="s">
        <v>1471</v>
      </c>
      <c r="F220" s="190">
        <v>0</v>
      </c>
      <c r="G220" s="153" t="s">
        <v>1437</v>
      </c>
      <c r="H220" s="153" t="s">
        <v>1468</v>
      </c>
      <c r="I220" s="287">
        <v>2.0148000000000001</v>
      </c>
      <c r="J220" s="288">
        <v>1</v>
      </c>
      <c r="K220" s="150">
        <v>3016000</v>
      </c>
      <c r="L220" s="283">
        <v>0</v>
      </c>
      <c r="M220" s="283">
        <v>1.0352199999999999E-3</v>
      </c>
      <c r="N220" s="332"/>
      <c r="O220" s="284">
        <v>1.0352199999999999E-3</v>
      </c>
      <c r="P220" s="285"/>
      <c r="Q220" s="333"/>
      <c r="R220" s="153">
        <v>31.22</v>
      </c>
      <c r="S220" s="333"/>
      <c r="T220" s="136"/>
      <c r="U220" s="157">
        <v>31.22</v>
      </c>
      <c r="V220" s="265"/>
    </row>
    <row r="221" spans="1:22" ht="12.75" customHeight="1" x14ac:dyDescent="0.2">
      <c r="A221" s="306">
        <v>12</v>
      </c>
      <c r="B221" s="230">
        <v>4</v>
      </c>
      <c r="C221" s="237">
        <v>1310</v>
      </c>
      <c r="D221" s="95"/>
      <c r="E221" s="286" t="s">
        <v>1474</v>
      </c>
      <c r="F221" s="190">
        <v>0</v>
      </c>
      <c r="G221" s="153" t="s">
        <v>1475</v>
      </c>
      <c r="H221" s="153" t="s">
        <v>1466</v>
      </c>
      <c r="I221" s="287">
        <v>2.0148000000000001</v>
      </c>
      <c r="J221" s="288">
        <v>1</v>
      </c>
      <c r="K221" s="150">
        <v>5320540</v>
      </c>
      <c r="L221" s="283">
        <v>0</v>
      </c>
      <c r="M221" s="283">
        <v>1.0352199999999999E-3</v>
      </c>
      <c r="N221" s="332"/>
      <c r="O221" s="284">
        <v>1.0352199999999999E-3</v>
      </c>
      <c r="P221" s="285"/>
      <c r="Q221" s="333"/>
      <c r="R221" s="153">
        <v>55.08</v>
      </c>
      <c r="S221" s="333"/>
      <c r="T221" s="136"/>
      <c r="U221" s="157">
        <v>55.08</v>
      </c>
      <c r="V221" s="265"/>
    </row>
    <row r="222" spans="1:22" ht="12.75" customHeight="1" x14ac:dyDescent="0.2">
      <c r="A222" s="306">
        <v>13</v>
      </c>
      <c r="B222" s="230">
        <v>5</v>
      </c>
      <c r="C222" s="237">
        <v>1510</v>
      </c>
      <c r="D222" s="95"/>
      <c r="E222" s="286" t="s">
        <v>1478</v>
      </c>
      <c r="F222" s="190">
        <v>0</v>
      </c>
      <c r="G222" s="153" t="s">
        <v>1445</v>
      </c>
      <c r="H222" s="153" t="s">
        <v>1466</v>
      </c>
      <c r="I222" s="287">
        <v>3.2174999999999998</v>
      </c>
      <c r="J222" s="288">
        <v>1</v>
      </c>
      <c r="K222" s="150">
        <v>1872274</v>
      </c>
      <c r="L222" s="283">
        <v>0</v>
      </c>
      <c r="M222" s="283">
        <v>1.65318E-3</v>
      </c>
      <c r="N222" s="332"/>
      <c r="O222" s="284">
        <v>1.65318E-3</v>
      </c>
      <c r="P222" s="285"/>
      <c r="Q222" s="333"/>
      <c r="R222" s="153">
        <v>30.95</v>
      </c>
      <c r="S222" s="333"/>
      <c r="T222" s="136"/>
      <c r="U222" s="157">
        <v>30.95</v>
      </c>
      <c r="V222" s="265"/>
    </row>
    <row r="223" spans="1:22" ht="12.75" customHeight="1" x14ac:dyDescent="0.2">
      <c r="A223" s="306">
        <v>14</v>
      </c>
      <c r="B223" s="230">
        <v>6</v>
      </c>
      <c r="C223" s="237">
        <v>1580</v>
      </c>
      <c r="D223" s="95"/>
      <c r="E223" s="286" t="s">
        <v>1481</v>
      </c>
      <c r="F223" s="190">
        <v>0</v>
      </c>
      <c r="G223" s="153" t="s">
        <v>1445</v>
      </c>
      <c r="H223" s="153" t="s">
        <v>1482</v>
      </c>
      <c r="I223" s="287">
        <v>3.2174999999999998</v>
      </c>
      <c r="J223" s="288">
        <v>0.65</v>
      </c>
      <c r="K223" s="150">
        <v>403000</v>
      </c>
      <c r="L223" s="283">
        <v>0</v>
      </c>
      <c r="M223" s="283">
        <v>1.07457E-3</v>
      </c>
      <c r="N223" s="332"/>
      <c r="O223" s="284">
        <v>1.07457E-3</v>
      </c>
      <c r="P223" s="285"/>
      <c r="Q223" s="333"/>
      <c r="R223" s="153">
        <v>4.33</v>
      </c>
      <c r="S223" s="333"/>
      <c r="T223" s="136"/>
      <c r="U223" s="157">
        <v>4.33</v>
      </c>
      <c r="V223" s="265"/>
    </row>
    <row r="224" spans="1:22" ht="12.75" customHeight="1" x14ac:dyDescent="0.2">
      <c r="A224" s="306">
        <v>15</v>
      </c>
      <c r="B224" s="230">
        <v>7</v>
      </c>
      <c r="C224" s="237">
        <v>1590</v>
      </c>
      <c r="D224" s="95"/>
      <c r="E224" s="286" t="s">
        <v>1483</v>
      </c>
      <c r="F224" s="190">
        <v>0</v>
      </c>
      <c r="G224" s="153" t="s">
        <v>1445</v>
      </c>
      <c r="H224" s="153" t="s">
        <v>1473</v>
      </c>
      <c r="I224" s="287">
        <v>3.2174999999999998</v>
      </c>
      <c r="J224" s="288">
        <v>0.65</v>
      </c>
      <c r="K224" s="150">
        <v>5200</v>
      </c>
      <c r="L224" s="283">
        <v>0</v>
      </c>
      <c r="M224" s="283">
        <v>1.07457E-3</v>
      </c>
      <c r="N224" s="332"/>
      <c r="O224" s="284">
        <v>1.07457E-3</v>
      </c>
      <c r="P224" s="285"/>
      <c r="Q224" s="333"/>
      <c r="R224" s="153">
        <v>0.06</v>
      </c>
      <c r="S224" s="333"/>
      <c r="T224" s="136"/>
      <c r="U224" s="157">
        <v>0.06</v>
      </c>
      <c r="V224" s="265"/>
    </row>
    <row r="225" spans="1:22" ht="12.75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28471374</v>
      </c>
      <c r="L238" s="285"/>
      <c r="M238" s="285"/>
      <c r="N238" s="285"/>
      <c r="O238" s="285"/>
      <c r="P238" s="285"/>
      <c r="Q238" s="285"/>
      <c r="R238" s="292">
        <v>356.13</v>
      </c>
      <c r="S238" s="285"/>
      <c r="T238" s="136"/>
      <c r="U238" s="292">
        <v>356.13</v>
      </c>
      <c r="V238" s="265"/>
    </row>
    <row r="239" spans="1:22" ht="12.75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customHeight="1" x14ac:dyDescent="0.2">
      <c r="A249" s="306">
        <v>8</v>
      </c>
      <c r="B249" s="237"/>
      <c r="C249" s="271">
        <v>6008</v>
      </c>
      <c r="D249" s="95"/>
      <c r="E249" s="307">
        <v>450</v>
      </c>
      <c r="F249" s="307">
        <v>1</v>
      </c>
      <c r="G249" s="308" t="s">
        <v>1485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customHeight="1" x14ac:dyDescent="0.2">
      <c r="A250" s="306">
        <v>9</v>
      </c>
      <c r="B250" s="230" t="s">
        <v>393</v>
      </c>
      <c r="C250" s="237">
        <v>1010</v>
      </c>
      <c r="D250" s="95"/>
      <c r="E250" s="279" t="s">
        <v>1465</v>
      </c>
      <c r="F250" s="279">
        <v>0</v>
      </c>
      <c r="G250" s="153" t="s">
        <v>1420</v>
      </c>
      <c r="H250" s="153" t="s">
        <v>1466</v>
      </c>
      <c r="I250" s="281">
        <v>1</v>
      </c>
      <c r="J250" s="282">
        <v>1</v>
      </c>
      <c r="K250" s="150">
        <v>5049180</v>
      </c>
      <c r="L250" s="283">
        <v>0</v>
      </c>
      <c r="M250" s="283">
        <v>3.2348000000000001E-4</v>
      </c>
      <c r="N250" s="332"/>
      <c r="O250" s="284">
        <v>3.2348000000000001E-4</v>
      </c>
      <c r="P250" s="285"/>
      <c r="Q250" s="333"/>
      <c r="R250" s="153">
        <v>16.329999999999998</v>
      </c>
      <c r="S250" s="333"/>
      <c r="T250" s="136"/>
      <c r="U250" s="157">
        <v>16.329999999999998</v>
      </c>
      <c r="V250" s="265"/>
    </row>
    <row r="251" spans="1:22" ht="12.75" customHeight="1" x14ac:dyDescent="0.2">
      <c r="A251" s="306">
        <v>10</v>
      </c>
      <c r="B251" s="230">
        <v>2</v>
      </c>
      <c r="C251" s="237">
        <v>1028</v>
      </c>
      <c r="D251" s="95"/>
      <c r="E251" s="286" t="s">
        <v>1467</v>
      </c>
      <c r="F251" s="190">
        <v>0</v>
      </c>
      <c r="G251" s="153" t="s">
        <v>1420</v>
      </c>
      <c r="H251" s="153" t="s">
        <v>1468</v>
      </c>
      <c r="I251" s="287">
        <v>1</v>
      </c>
      <c r="J251" s="288">
        <v>1</v>
      </c>
      <c r="K251" s="150">
        <v>1092820</v>
      </c>
      <c r="L251" s="283">
        <v>0</v>
      </c>
      <c r="M251" s="283">
        <v>3.2348000000000001E-4</v>
      </c>
      <c r="N251" s="332"/>
      <c r="O251" s="284">
        <v>3.2348000000000001E-4</v>
      </c>
      <c r="P251" s="285"/>
      <c r="Q251" s="333"/>
      <c r="R251" s="153">
        <v>3.54</v>
      </c>
      <c r="S251" s="333"/>
      <c r="T251" s="136"/>
      <c r="U251" s="157">
        <v>3.54</v>
      </c>
      <c r="V251" s="265"/>
    </row>
    <row r="252" spans="1:22" ht="12.75" customHeight="1" x14ac:dyDescent="0.2">
      <c r="A252" s="306">
        <v>11</v>
      </c>
      <c r="B252" s="230">
        <v>3</v>
      </c>
      <c r="C252" s="237">
        <v>1050</v>
      </c>
      <c r="D252" s="95"/>
      <c r="E252" s="286" t="s">
        <v>1469</v>
      </c>
      <c r="F252" s="190">
        <v>0</v>
      </c>
      <c r="G252" s="153" t="s">
        <v>1429</v>
      </c>
      <c r="H252" s="153" t="s">
        <v>1466</v>
      </c>
      <c r="I252" s="287">
        <v>3.2146000000000003</v>
      </c>
      <c r="J252" s="288">
        <v>1</v>
      </c>
      <c r="K252" s="150">
        <v>26826000</v>
      </c>
      <c r="L252" s="283">
        <v>0</v>
      </c>
      <c r="M252" s="283">
        <v>1.0398499999999999E-3</v>
      </c>
      <c r="N252" s="332"/>
      <c r="O252" s="284">
        <v>1.0398499999999999E-3</v>
      </c>
      <c r="P252" s="285"/>
      <c r="Q252" s="333"/>
      <c r="R252" s="153">
        <v>278.95</v>
      </c>
      <c r="S252" s="333"/>
      <c r="T252" s="136"/>
      <c r="U252" s="157">
        <v>278.95</v>
      </c>
      <c r="V252" s="265"/>
    </row>
    <row r="253" spans="1:22" ht="12.75" customHeight="1" x14ac:dyDescent="0.2">
      <c r="A253" s="306">
        <v>12</v>
      </c>
      <c r="B253" s="230">
        <v>4</v>
      </c>
      <c r="C253" s="237">
        <v>1210</v>
      </c>
      <c r="D253" s="95"/>
      <c r="E253" s="286" t="s">
        <v>1470</v>
      </c>
      <c r="F253" s="190">
        <v>0</v>
      </c>
      <c r="G253" s="153" t="s">
        <v>1437</v>
      </c>
      <c r="H253" s="153" t="s">
        <v>1466</v>
      </c>
      <c r="I253" s="287">
        <v>2.0148000000000001</v>
      </c>
      <c r="J253" s="288">
        <v>1</v>
      </c>
      <c r="K253" s="150">
        <v>14943713</v>
      </c>
      <c r="L253" s="283">
        <v>0</v>
      </c>
      <c r="M253" s="283">
        <v>6.5173999999999994E-4</v>
      </c>
      <c r="N253" s="332"/>
      <c r="O253" s="284">
        <v>6.5173999999999994E-4</v>
      </c>
      <c r="P253" s="285"/>
      <c r="Q253" s="333"/>
      <c r="R253" s="153">
        <v>97.39</v>
      </c>
      <c r="S253" s="333"/>
      <c r="T253" s="136"/>
      <c r="U253" s="157">
        <v>97.39</v>
      </c>
      <c r="V253" s="265"/>
    </row>
    <row r="254" spans="1:22" ht="12.75" customHeight="1" x14ac:dyDescent="0.2">
      <c r="A254" s="306">
        <v>13</v>
      </c>
      <c r="B254" s="230">
        <v>5</v>
      </c>
      <c r="C254" s="237">
        <v>1220</v>
      </c>
      <c r="D254" s="95"/>
      <c r="E254" s="286" t="s">
        <v>1471</v>
      </c>
      <c r="F254" s="190">
        <v>0</v>
      </c>
      <c r="G254" s="153" t="s">
        <v>1437</v>
      </c>
      <c r="H254" s="153" t="s">
        <v>1468</v>
      </c>
      <c r="I254" s="287">
        <v>2.0148000000000001</v>
      </c>
      <c r="J254" s="288">
        <v>1</v>
      </c>
      <c r="K254" s="150">
        <v>4324650</v>
      </c>
      <c r="L254" s="283">
        <v>0</v>
      </c>
      <c r="M254" s="283">
        <v>6.5173999999999994E-4</v>
      </c>
      <c r="N254" s="332"/>
      <c r="O254" s="284">
        <v>6.5173999999999994E-4</v>
      </c>
      <c r="P254" s="285"/>
      <c r="Q254" s="333"/>
      <c r="R254" s="153">
        <v>28.19</v>
      </c>
      <c r="S254" s="333"/>
      <c r="T254" s="136"/>
      <c r="U254" s="157">
        <v>28.19</v>
      </c>
      <c r="V254" s="265"/>
    </row>
    <row r="255" spans="1:22" ht="12.75" customHeight="1" x14ac:dyDescent="0.2">
      <c r="A255" s="306">
        <v>14</v>
      </c>
      <c r="B255" s="230">
        <v>6</v>
      </c>
      <c r="C255" s="237">
        <v>1290</v>
      </c>
      <c r="D255" s="95"/>
      <c r="E255" s="286" t="s">
        <v>1472</v>
      </c>
      <c r="F255" s="190">
        <v>0</v>
      </c>
      <c r="G255" s="153" t="s">
        <v>1437</v>
      </c>
      <c r="H255" s="153" t="s">
        <v>1473</v>
      </c>
      <c r="I255" s="287">
        <v>2.0148000000000001</v>
      </c>
      <c r="J255" s="288">
        <v>0.65</v>
      </c>
      <c r="K255" s="150">
        <v>780100</v>
      </c>
      <c r="L255" s="283">
        <v>0</v>
      </c>
      <c r="M255" s="283">
        <v>4.2362999999999998E-4</v>
      </c>
      <c r="N255" s="332"/>
      <c r="O255" s="284">
        <v>4.2362999999999998E-4</v>
      </c>
      <c r="P255" s="285"/>
      <c r="Q255" s="333"/>
      <c r="R255" s="153">
        <v>3.3</v>
      </c>
      <c r="S255" s="333"/>
      <c r="T255" s="136"/>
      <c r="U255" s="157">
        <v>3.3</v>
      </c>
      <c r="V255" s="265"/>
    </row>
    <row r="256" spans="1:22" ht="12.75" customHeight="1" x14ac:dyDescent="0.2">
      <c r="A256" s="306">
        <v>15</v>
      </c>
      <c r="B256" s="230">
        <v>7</v>
      </c>
      <c r="C256" s="237">
        <v>1310</v>
      </c>
      <c r="D256" s="95"/>
      <c r="E256" s="286" t="s">
        <v>1474</v>
      </c>
      <c r="F256" s="190">
        <v>0</v>
      </c>
      <c r="G256" s="153" t="s">
        <v>1475</v>
      </c>
      <c r="H256" s="153" t="s">
        <v>1466</v>
      </c>
      <c r="I256" s="287">
        <v>2.0148000000000001</v>
      </c>
      <c r="J256" s="288">
        <v>1</v>
      </c>
      <c r="K256" s="150">
        <v>2879020</v>
      </c>
      <c r="L256" s="283">
        <v>0</v>
      </c>
      <c r="M256" s="283">
        <v>6.5173999999999994E-4</v>
      </c>
      <c r="N256" s="332"/>
      <c r="O256" s="284">
        <v>6.5173999999999994E-4</v>
      </c>
      <c r="P256" s="285"/>
      <c r="Q256" s="333"/>
      <c r="R256" s="153">
        <v>18.760000000000002</v>
      </c>
      <c r="S256" s="333"/>
      <c r="T256" s="136"/>
      <c r="U256" s="157">
        <v>18.760000000000002</v>
      </c>
      <c r="V256" s="265"/>
    </row>
    <row r="257" spans="1:22" ht="12.75" customHeight="1" x14ac:dyDescent="0.2">
      <c r="A257" s="306">
        <v>16</v>
      </c>
      <c r="B257" s="230">
        <v>8</v>
      </c>
      <c r="C257" s="237">
        <v>1510</v>
      </c>
      <c r="D257" s="95"/>
      <c r="E257" s="286" t="s">
        <v>1478</v>
      </c>
      <c r="F257" s="190">
        <v>0</v>
      </c>
      <c r="G257" s="153" t="s">
        <v>1445</v>
      </c>
      <c r="H257" s="153" t="s">
        <v>1466</v>
      </c>
      <c r="I257" s="287">
        <v>3.2174999999999998</v>
      </c>
      <c r="J257" s="288">
        <v>1</v>
      </c>
      <c r="K257" s="150">
        <v>1580352</v>
      </c>
      <c r="L257" s="283">
        <v>0</v>
      </c>
      <c r="M257" s="283">
        <v>1.04079E-3</v>
      </c>
      <c r="N257" s="332"/>
      <c r="O257" s="284">
        <v>1.04079E-3</v>
      </c>
      <c r="P257" s="285"/>
      <c r="Q257" s="333"/>
      <c r="R257" s="153">
        <v>16.45</v>
      </c>
      <c r="S257" s="333"/>
      <c r="T257" s="136"/>
      <c r="U257" s="157">
        <v>16.45</v>
      </c>
      <c r="V257" s="265"/>
    </row>
    <row r="258" spans="1:22" ht="12.75" customHeight="1" x14ac:dyDescent="0.2">
      <c r="A258" s="306">
        <v>17</v>
      </c>
      <c r="B258" s="230">
        <v>9</v>
      </c>
      <c r="C258" s="237">
        <v>1550</v>
      </c>
      <c r="D258" s="95"/>
      <c r="E258" s="286" t="s">
        <v>1479</v>
      </c>
      <c r="F258" s="190">
        <v>0</v>
      </c>
      <c r="G258" s="153" t="s">
        <v>1445</v>
      </c>
      <c r="H258" s="153" t="s">
        <v>1480</v>
      </c>
      <c r="I258" s="287">
        <v>3.2174999999999998</v>
      </c>
      <c r="J258" s="288">
        <v>1</v>
      </c>
      <c r="K258" s="150">
        <v>958992</v>
      </c>
      <c r="L258" s="283">
        <v>0</v>
      </c>
      <c r="M258" s="283">
        <v>6.7651000000000007E-4</v>
      </c>
      <c r="N258" s="332"/>
      <c r="O258" s="284">
        <v>6.7651000000000007E-4</v>
      </c>
      <c r="P258" s="285"/>
      <c r="Q258" s="333"/>
      <c r="R258" s="153">
        <v>6.49</v>
      </c>
      <c r="S258" s="333"/>
      <c r="T258" s="136"/>
      <c r="U258" s="157">
        <v>6.49</v>
      </c>
      <c r="V258" s="265"/>
    </row>
    <row r="259" spans="1:22" ht="12.75" customHeight="1" x14ac:dyDescent="0.2">
      <c r="A259" s="306">
        <v>18</v>
      </c>
      <c r="B259" s="230">
        <v>10</v>
      </c>
      <c r="C259" s="237">
        <v>1580</v>
      </c>
      <c r="D259" s="95"/>
      <c r="E259" s="286" t="s">
        <v>1481</v>
      </c>
      <c r="F259" s="190">
        <v>0</v>
      </c>
      <c r="G259" s="153" t="s">
        <v>1445</v>
      </c>
      <c r="H259" s="153" t="s">
        <v>1482</v>
      </c>
      <c r="I259" s="287">
        <v>3.2174999999999998</v>
      </c>
      <c r="J259" s="288">
        <v>0.65</v>
      </c>
      <c r="K259" s="150">
        <v>23800</v>
      </c>
      <c r="L259" s="283">
        <v>0</v>
      </c>
      <c r="M259" s="283">
        <v>6.7651000000000007E-4</v>
      </c>
      <c r="N259" s="332"/>
      <c r="O259" s="284">
        <v>6.7651000000000007E-4</v>
      </c>
      <c r="P259" s="285"/>
      <c r="Q259" s="333"/>
      <c r="R259" s="153">
        <v>0.16</v>
      </c>
      <c r="S259" s="333"/>
      <c r="T259" s="136"/>
      <c r="U259" s="157">
        <v>0.16</v>
      </c>
      <c r="V259" s="265"/>
    </row>
    <row r="260" spans="1:22" ht="12.75" customHeight="1" x14ac:dyDescent="0.2">
      <c r="A260" s="306">
        <v>19</v>
      </c>
      <c r="B260" s="230">
        <v>11</v>
      </c>
      <c r="C260" s="237">
        <v>1590</v>
      </c>
      <c r="D260" s="95"/>
      <c r="E260" s="286" t="s">
        <v>1483</v>
      </c>
      <c r="F260" s="190">
        <v>0</v>
      </c>
      <c r="G260" s="153" t="s">
        <v>1445</v>
      </c>
      <c r="H260" s="153" t="s">
        <v>1473</v>
      </c>
      <c r="I260" s="287">
        <v>3.2174999999999998</v>
      </c>
      <c r="J260" s="288">
        <v>0.65</v>
      </c>
      <c r="K260" s="150">
        <v>226600</v>
      </c>
      <c r="L260" s="283">
        <v>0</v>
      </c>
      <c r="M260" s="283">
        <v>6.7651000000000007E-4</v>
      </c>
      <c r="N260" s="332"/>
      <c r="O260" s="284">
        <v>6.7651000000000007E-4</v>
      </c>
      <c r="P260" s="285"/>
      <c r="Q260" s="333"/>
      <c r="R260" s="153">
        <v>1.53</v>
      </c>
      <c r="S260" s="333"/>
      <c r="T260" s="136"/>
      <c r="U260" s="157">
        <v>1.53</v>
      </c>
      <c r="V260" s="265"/>
    </row>
    <row r="261" spans="1:22" ht="12.75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58685227</v>
      </c>
      <c r="L270" s="285"/>
      <c r="M270" s="285"/>
      <c r="N270" s="285"/>
      <c r="O270" s="285"/>
      <c r="P270" s="285"/>
      <c r="Q270" s="285"/>
      <c r="R270" s="292">
        <v>471.09</v>
      </c>
      <c r="S270" s="285"/>
      <c r="T270" s="136"/>
      <c r="U270" s="292">
        <v>471.09</v>
      </c>
      <c r="V270" s="265"/>
    </row>
    <row r="271" spans="1:22" ht="12.75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customHeight="1" x14ac:dyDescent="0.2">
      <c r="A281" s="306">
        <v>8</v>
      </c>
      <c r="B281" s="237"/>
      <c r="C281" s="271">
        <v>6009</v>
      </c>
      <c r="D281" s="95"/>
      <c r="E281" s="307">
        <v>450</v>
      </c>
      <c r="F281" s="307">
        <v>3</v>
      </c>
      <c r="G281" s="308" t="s">
        <v>1485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customHeight="1" x14ac:dyDescent="0.2">
      <c r="A282" s="306">
        <v>9</v>
      </c>
      <c r="B282" s="230" t="s">
        <v>393</v>
      </c>
      <c r="C282" s="237">
        <v>1050</v>
      </c>
      <c r="D282" s="95"/>
      <c r="E282" s="279" t="s">
        <v>1469</v>
      </c>
      <c r="F282" s="279">
        <v>0</v>
      </c>
      <c r="G282" s="153" t="s">
        <v>1429</v>
      </c>
      <c r="H282" s="153" t="s">
        <v>1466</v>
      </c>
      <c r="I282" s="281">
        <v>3.2146000000000003</v>
      </c>
      <c r="J282" s="282">
        <v>1</v>
      </c>
      <c r="K282" s="150">
        <v>8056000</v>
      </c>
      <c r="L282" s="283">
        <v>0</v>
      </c>
      <c r="M282" s="283">
        <v>9.5255999999999997E-4</v>
      </c>
      <c r="N282" s="332"/>
      <c r="O282" s="284">
        <v>9.5255999999999997E-4</v>
      </c>
      <c r="P282" s="285"/>
      <c r="Q282" s="333"/>
      <c r="R282" s="153">
        <v>76.739999999999995</v>
      </c>
      <c r="S282" s="333"/>
      <c r="T282" s="136"/>
      <c r="U282" s="157">
        <v>76.739999999999995</v>
      </c>
      <c r="V282" s="265"/>
    </row>
    <row r="283" spans="1:22" ht="12.75" customHeight="1" x14ac:dyDescent="0.2">
      <c r="A283" s="306">
        <v>10</v>
      </c>
      <c r="B283" s="230">
        <v>2</v>
      </c>
      <c r="C283" s="237">
        <v>1210</v>
      </c>
      <c r="D283" s="95"/>
      <c r="E283" s="286" t="s">
        <v>1470</v>
      </c>
      <c r="F283" s="190">
        <v>0</v>
      </c>
      <c r="G283" s="153" t="s">
        <v>1437</v>
      </c>
      <c r="H283" s="153" t="s">
        <v>1466</v>
      </c>
      <c r="I283" s="287">
        <v>2.0148000000000001</v>
      </c>
      <c r="J283" s="288">
        <v>1</v>
      </c>
      <c r="K283" s="150">
        <v>9798360</v>
      </c>
      <c r="L283" s="283">
        <v>0</v>
      </c>
      <c r="M283" s="283">
        <v>5.9703000000000002E-4</v>
      </c>
      <c r="N283" s="332"/>
      <c r="O283" s="284">
        <v>5.9703000000000002E-4</v>
      </c>
      <c r="P283" s="285"/>
      <c r="Q283" s="333"/>
      <c r="R283" s="153">
        <v>58.5</v>
      </c>
      <c r="S283" s="333"/>
      <c r="T283" s="136"/>
      <c r="U283" s="157">
        <v>58.5</v>
      </c>
      <c r="V283" s="265"/>
    </row>
    <row r="284" spans="1:22" ht="12.75" customHeight="1" x14ac:dyDescent="0.2">
      <c r="A284" s="306">
        <v>11</v>
      </c>
      <c r="B284" s="230">
        <v>3</v>
      </c>
      <c r="C284" s="237">
        <v>1220</v>
      </c>
      <c r="D284" s="95"/>
      <c r="E284" s="286" t="s">
        <v>1471</v>
      </c>
      <c r="F284" s="190">
        <v>0</v>
      </c>
      <c r="G284" s="153" t="s">
        <v>1437</v>
      </c>
      <c r="H284" s="153" t="s">
        <v>1468</v>
      </c>
      <c r="I284" s="287">
        <v>2.0148000000000001</v>
      </c>
      <c r="J284" s="288">
        <v>1</v>
      </c>
      <c r="K284" s="150">
        <v>3016000</v>
      </c>
      <c r="L284" s="283">
        <v>0</v>
      </c>
      <c r="M284" s="283">
        <v>5.9703000000000002E-4</v>
      </c>
      <c r="N284" s="332"/>
      <c r="O284" s="284">
        <v>5.9703000000000002E-4</v>
      </c>
      <c r="P284" s="285"/>
      <c r="Q284" s="333"/>
      <c r="R284" s="153">
        <v>18.010000000000002</v>
      </c>
      <c r="S284" s="333"/>
      <c r="T284" s="136"/>
      <c r="U284" s="157">
        <v>18.010000000000002</v>
      </c>
      <c r="V284" s="265"/>
    </row>
    <row r="285" spans="1:22" ht="12.75" customHeight="1" x14ac:dyDescent="0.2">
      <c r="A285" s="306">
        <v>12</v>
      </c>
      <c r="B285" s="230">
        <v>4</v>
      </c>
      <c r="C285" s="237">
        <v>1310</v>
      </c>
      <c r="D285" s="95"/>
      <c r="E285" s="286" t="s">
        <v>1474</v>
      </c>
      <c r="F285" s="190">
        <v>0</v>
      </c>
      <c r="G285" s="153" t="s">
        <v>1475</v>
      </c>
      <c r="H285" s="153" t="s">
        <v>1466</v>
      </c>
      <c r="I285" s="287">
        <v>2.0148000000000001</v>
      </c>
      <c r="J285" s="288">
        <v>1</v>
      </c>
      <c r="K285" s="150">
        <v>5320540</v>
      </c>
      <c r="L285" s="283">
        <v>0</v>
      </c>
      <c r="M285" s="283">
        <v>5.9703000000000002E-4</v>
      </c>
      <c r="N285" s="332"/>
      <c r="O285" s="284">
        <v>5.9703000000000002E-4</v>
      </c>
      <c r="P285" s="285"/>
      <c r="Q285" s="333"/>
      <c r="R285" s="153">
        <v>31.77</v>
      </c>
      <c r="S285" s="333"/>
      <c r="T285" s="136"/>
      <c r="U285" s="157">
        <v>31.77</v>
      </c>
      <c r="V285" s="265"/>
    </row>
    <row r="286" spans="1:22" ht="12.75" customHeight="1" x14ac:dyDescent="0.2">
      <c r="A286" s="306">
        <v>13</v>
      </c>
      <c r="B286" s="230">
        <v>5</v>
      </c>
      <c r="C286" s="237">
        <v>1510</v>
      </c>
      <c r="D286" s="95"/>
      <c r="E286" s="286" t="s">
        <v>1478</v>
      </c>
      <c r="F286" s="190">
        <v>0</v>
      </c>
      <c r="G286" s="153" t="s">
        <v>1445</v>
      </c>
      <c r="H286" s="153" t="s">
        <v>1466</v>
      </c>
      <c r="I286" s="287">
        <v>3.2174999999999998</v>
      </c>
      <c r="J286" s="288">
        <v>1</v>
      </c>
      <c r="K286" s="150">
        <v>1872274</v>
      </c>
      <c r="L286" s="283">
        <v>0</v>
      </c>
      <c r="M286" s="283">
        <v>9.5341999999999996E-4</v>
      </c>
      <c r="N286" s="332"/>
      <c r="O286" s="284">
        <v>9.5341999999999996E-4</v>
      </c>
      <c r="P286" s="285"/>
      <c r="Q286" s="333"/>
      <c r="R286" s="153">
        <v>17.850000000000001</v>
      </c>
      <c r="S286" s="333"/>
      <c r="T286" s="136"/>
      <c r="U286" s="157">
        <v>17.850000000000001</v>
      </c>
      <c r="V286" s="265"/>
    </row>
    <row r="287" spans="1:22" ht="12.75" customHeight="1" x14ac:dyDescent="0.2">
      <c r="A287" s="306">
        <v>14</v>
      </c>
      <c r="B287" s="230">
        <v>6</v>
      </c>
      <c r="C287" s="237">
        <v>1580</v>
      </c>
      <c r="D287" s="95"/>
      <c r="E287" s="286" t="s">
        <v>1481</v>
      </c>
      <c r="F287" s="190">
        <v>0</v>
      </c>
      <c r="G287" s="153" t="s">
        <v>1445</v>
      </c>
      <c r="H287" s="153" t="s">
        <v>1482</v>
      </c>
      <c r="I287" s="287">
        <v>3.2174999999999998</v>
      </c>
      <c r="J287" s="288">
        <v>0.65</v>
      </c>
      <c r="K287" s="150">
        <v>403000</v>
      </c>
      <c r="L287" s="283">
        <v>0</v>
      </c>
      <c r="M287" s="283">
        <v>6.1972000000000004E-4</v>
      </c>
      <c r="N287" s="332"/>
      <c r="O287" s="284">
        <v>6.1972000000000004E-4</v>
      </c>
      <c r="P287" s="285"/>
      <c r="Q287" s="333"/>
      <c r="R287" s="153">
        <v>2.5</v>
      </c>
      <c r="S287" s="333"/>
      <c r="T287" s="136"/>
      <c r="U287" s="157">
        <v>2.5</v>
      </c>
      <c r="V287" s="265"/>
    </row>
    <row r="288" spans="1:22" ht="12.75" customHeight="1" x14ac:dyDescent="0.2">
      <c r="A288" s="306">
        <v>15</v>
      </c>
      <c r="B288" s="230">
        <v>7</v>
      </c>
      <c r="C288" s="237">
        <v>1590</v>
      </c>
      <c r="D288" s="95"/>
      <c r="E288" s="286" t="s">
        <v>1483</v>
      </c>
      <c r="F288" s="190">
        <v>0</v>
      </c>
      <c r="G288" s="153" t="s">
        <v>1445</v>
      </c>
      <c r="H288" s="153" t="s">
        <v>1473</v>
      </c>
      <c r="I288" s="287">
        <v>3.2174999999999998</v>
      </c>
      <c r="J288" s="288">
        <v>0.65</v>
      </c>
      <c r="K288" s="150">
        <v>5200</v>
      </c>
      <c r="L288" s="283">
        <v>0</v>
      </c>
      <c r="M288" s="283">
        <v>6.1972000000000004E-4</v>
      </c>
      <c r="N288" s="332"/>
      <c r="O288" s="284">
        <v>6.1972000000000004E-4</v>
      </c>
      <c r="P288" s="285"/>
      <c r="Q288" s="333"/>
      <c r="R288" s="153">
        <v>0.03</v>
      </c>
      <c r="S288" s="333"/>
      <c r="T288" s="136"/>
      <c r="U288" s="157">
        <v>0.03</v>
      </c>
      <c r="V288" s="265"/>
    </row>
    <row r="289" spans="1:22" ht="12.75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28471374</v>
      </c>
      <c r="L302" s="285"/>
      <c r="M302" s="285"/>
      <c r="N302" s="285"/>
      <c r="O302" s="285"/>
      <c r="P302" s="285"/>
      <c r="Q302" s="285"/>
      <c r="R302" s="292">
        <v>205.4</v>
      </c>
      <c r="S302" s="285"/>
      <c r="T302" s="136"/>
      <c r="U302" s="292">
        <v>205.4</v>
      </c>
      <c r="V302" s="265"/>
    </row>
    <row r="303" spans="1:22" ht="12.75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customHeight="1" x14ac:dyDescent="0.2">
      <c r="A313" s="306">
        <v>8</v>
      </c>
      <c r="B313" s="237"/>
      <c r="C313" s="271">
        <v>6010</v>
      </c>
      <c r="D313" s="95"/>
      <c r="E313" s="307">
        <v>450</v>
      </c>
      <c r="F313" s="307">
        <v>4</v>
      </c>
      <c r="G313" s="308" t="s">
        <v>1485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customHeight="1" x14ac:dyDescent="0.2">
      <c r="A314" s="306">
        <v>9</v>
      </c>
      <c r="B314" s="230" t="s">
        <v>393</v>
      </c>
      <c r="C314" s="237">
        <v>1028</v>
      </c>
      <c r="D314" s="95"/>
      <c r="E314" s="279" t="s">
        <v>1467</v>
      </c>
      <c r="F314" s="279">
        <v>0</v>
      </c>
      <c r="G314" s="153" t="s">
        <v>1420</v>
      </c>
      <c r="H314" s="153" t="s">
        <v>1468</v>
      </c>
      <c r="I314" s="281">
        <v>1</v>
      </c>
      <c r="J314" s="282">
        <v>1</v>
      </c>
      <c r="K314" s="150">
        <v>1021000</v>
      </c>
      <c r="L314" s="283">
        <v>0</v>
      </c>
      <c r="M314" s="283">
        <v>4.0680999999999996E-4</v>
      </c>
      <c r="N314" s="332"/>
      <c r="O314" s="284">
        <v>4.0680999999999996E-4</v>
      </c>
      <c r="P314" s="285"/>
      <c r="Q314" s="333"/>
      <c r="R314" s="153">
        <v>4.1500000000000004</v>
      </c>
      <c r="S314" s="333"/>
      <c r="T314" s="136"/>
      <c r="U314" s="157">
        <v>4.1500000000000004</v>
      </c>
      <c r="V314" s="265"/>
    </row>
    <row r="315" spans="1:22" ht="12.75" customHeight="1" x14ac:dyDescent="0.2">
      <c r="A315" s="306">
        <v>10</v>
      </c>
      <c r="B315" s="230">
        <v>2</v>
      </c>
      <c r="C315" s="237">
        <v>1210</v>
      </c>
      <c r="D315" s="95"/>
      <c r="E315" s="286" t="s">
        <v>1470</v>
      </c>
      <c r="F315" s="190">
        <v>0</v>
      </c>
      <c r="G315" s="153" t="s">
        <v>1437</v>
      </c>
      <c r="H315" s="153" t="s">
        <v>1466</v>
      </c>
      <c r="I315" s="287">
        <v>2.0148000000000001</v>
      </c>
      <c r="J315" s="288">
        <v>1</v>
      </c>
      <c r="K315" s="150">
        <v>2027967</v>
      </c>
      <c r="L315" s="283">
        <v>0</v>
      </c>
      <c r="M315" s="283">
        <v>8.196299999999999E-4</v>
      </c>
      <c r="N315" s="332"/>
      <c r="O315" s="284">
        <v>8.196299999999999E-4</v>
      </c>
      <c r="P315" s="285"/>
      <c r="Q315" s="333"/>
      <c r="R315" s="153">
        <v>16.62</v>
      </c>
      <c r="S315" s="333"/>
      <c r="T315" s="136"/>
      <c r="U315" s="157">
        <v>16.62</v>
      </c>
      <c r="V315" s="265"/>
    </row>
    <row r="316" spans="1:22" ht="12.75" customHeight="1" x14ac:dyDescent="0.2">
      <c r="A316" s="306">
        <v>11</v>
      </c>
      <c r="B316" s="230">
        <v>3</v>
      </c>
      <c r="C316" s="237">
        <v>1220</v>
      </c>
      <c r="D316" s="95"/>
      <c r="E316" s="286" t="s">
        <v>1471</v>
      </c>
      <c r="F316" s="190">
        <v>0</v>
      </c>
      <c r="G316" s="153" t="s">
        <v>1437</v>
      </c>
      <c r="H316" s="153" t="s">
        <v>1468</v>
      </c>
      <c r="I316" s="287">
        <v>2.0148000000000001</v>
      </c>
      <c r="J316" s="288">
        <v>1</v>
      </c>
      <c r="K316" s="150">
        <v>1338805</v>
      </c>
      <c r="L316" s="283">
        <v>0</v>
      </c>
      <c r="M316" s="283">
        <v>8.196299999999999E-4</v>
      </c>
      <c r="N316" s="332"/>
      <c r="O316" s="284">
        <v>8.196299999999999E-4</v>
      </c>
      <c r="P316" s="285"/>
      <c r="Q316" s="333"/>
      <c r="R316" s="153">
        <v>10.97</v>
      </c>
      <c r="S316" s="333"/>
      <c r="T316" s="136"/>
      <c r="U316" s="157">
        <v>10.97</v>
      </c>
      <c r="V316" s="265"/>
    </row>
    <row r="317" spans="1:22" ht="12.75" customHeight="1" x14ac:dyDescent="0.2">
      <c r="A317" s="306">
        <v>12</v>
      </c>
      <c r="B317" s="230">
        <v>4</v>
      </c>
      <c r="C317" s="237">
        <v>1310</v>
      </c>
      <c r="D317" s="95"/>
      <c r="E317" s="286" t="s">
        <v>1474</v>
      </c>
      <c r="F317" s="190">
        <v>0</v>
      </c>
      <c r="G317" s="153" t="s">
        <v>1475</v>
      </c>
      <c r="H317" s="153" t="s">
        <v>1466</v>
      </c>
      <c r="I317" s="287">
        <v>2.0148000000000001</v>
      </c>
      <c r="J317" s="288">
        <v>1</v>
      </c>
      <c r="K317" s="150">
        <v>89700</v>
      </c>
      <c r="L317" s="283">
        <v>0</v>
      </c>
      <c r="M317" s="283">
        <v>8.196299999999999E-4</v>
      </c>
      <c r="N317" s="332"/>
      <c r="O317" s="284">
        <v>8.196299999999999E-4</v>
      </c>
      <c r="P317" s="285"/>
      <c r="Q317" s="333"/>
      <c r="R317" s="153">
        <v>0.74</v>
      </c>
      <c r="S317" s="333"/>
      <c r="T317" s="136"/>
      <c r="U317" s="157">
        <v>0.74</v>
      </c>
      <c r="V317" s="265"/>
    </row>
    <row r="318" spans="1:22" ht="12.75" customHeight="1" x14ac:dyDescent="0.2">
      <c r="A318" s="306">
        <v>13</v>
      </c>
      <c r="B318" s="230">
        <v>5</v>
      </c>
      <c r="C318" s="237">
        <v>1510</v>
      </c>
      <c r="D318" s="95"/>
      <c r="E318" s="286" t="s">
        <v>1478</v>
      </c>
      <c r="F318" s="190">
        <v>0</v>
      </c>
      <c r="G318" s="153" t="s">
        <v>1445</v>
      </c>
      <c r="H318" s="153" t="s">
        <v>1466</v>
      </c>
      <c r="I318" s="287">
        <v>3.2174999999999998</v>
      </c>
      <c r="J318" s="288">
        <v>1</v>
      </c>
      <c r="K318" s="150">
        <v>454442</v>
      </c>
      <c r="L318" s="283">
        <v>0</v>
      </c>
      <c r="M318" s="283">
        <v>1.3089E-3</v>
      </c>
      <c r="N318" s="332"/>
      <c r="O318" s="284">
        <v>1.3089E-3</v>
      </c>
      <c r="P318" s="285"/>
      <c r="Q318" s="333"/>
      <c r="R318" s="153">
        <v>5.95</v>
      </c>
      <c r="S318" s="333"/>
      <c r="T318" s="136"/>
      <c r="U318" s="157">
        <v>5.95</v>
      </c>
      <c r="V318" s="265"/>
    </row>
    <row r="319" spans="1:22" ht="12.75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4931914</v>
      </c>
      <c r="L334" s="285"/>
      <c r="M334" s="285"/>
      <c r="N334" s="285"/>
      <c r="O334" s="285"/>
      <c r="P334" s="285"/>
      <c r="Q334" s="285"/>
      <c r="R334" s="292">
        <v>38.430000000000007</v>
      </c>
      <c r="S334" s="285"/>
      <c r="T334" s="136"/>
      <c r="U334" s="292">
        <v>38.430000000000007</v>
      </c>
      <c r="V334" s="265"/>
    </row>
    <row r="335" spans="1:22" ht="12.75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customHeight="1" x14ac:dyDescent="0.2">
      <c r="A345" s="306">
        <v>8</v>
      </c>
      <c r="B345" s="237"/>
      <c r="C345" s="271">
        <v>6011</v>
      </c>
      <c r="D345" s="95"/>
      <c r="E345" s="307">
        <v>450</v>
      </c>
      <c r="F345" s="307">
        <v>2</v>
      </c>
      <c r="G345" s="308" t="s">
        <v>1485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customHeight="1" x14ac:dyDescent="0.2">
      <c r="A346" s="306">
        <v>9</v>
      </c>
      <c r="B346" s="230" t="s">
        <v>393</v>
      </c>
      <c r="C346" s="237">
        <v>1010</v>
      </c>
      <c r="D346" s="95"/>
      <c r="E346" s="279" t="s">
        <v>1465</v>
      </c>
      <c r="F346" s="279">
        <v>0</v>
      </c>
      <c r="G346" s="153" t="s">
        <v>1420</v>
      </c>
      <c r="H346" s="153" t="s">
        <v>1466</v>
      </c>
      <c r="I346" s="281">
        <v>1</v>
      </c>
      <c r="J346" s="282">
        <v>1</v>
      </c>
      <c r="K346" s="150">
        <v>3944000</v>
      </c>
      <c r="L346" s="283">
        <v>0</v>
      </c>
      <c r="M346" s="283">
        <v>4.3702999999999998E-4</v>
      </c>
      <c r="N346" s="332"/>
      <c r="O346" s="284">
        <v>4.3702999999999998E-4</v>
      </c>
      <c r="P346" s="285"/>
      <c r="Q346" s="333"/>
      <c r="R346" s="153">
        <v>17.239999999999998</v>
      </c>
      <c r="S346" s="333"/>
      <c r="T346" s="136"/>
      <c r="U346" s="157">
        <v>17.239999999999998</v>
      </c>
      <c r="V346" s="265"/>
    </row>
    <row r="347" spans="1:22" ht="12.75" customHeight="1" x14ac:dyDescent="0.2">
      <c r="A347" s="306">
        <v>10</v>
      </c>
      <c r="B347" s="230">
        <v>2</v>
      </c>
      <c r="C347" s="237">
        <v>1028</v>
      </c>
      <c r="D347" s="95"/>
      <c r="E347" s="286" t="s">
        <v>1467</v>
      </c>
      <c r="F347" s="190">
        <v>0</v>
      </c>
      <c r="G347" s="153" t="s">
        <v>1420</v>
      </c>
      <c r="H347" s="153" t="s">
        <v>1468</v>
      </c>
      <c r="I347" s="287">
        <v>1</v>
      </c>
      <c r="J347" s="288">
        <v>1</v>
      </c>
      <c r="K347" s="150">
        <v>2994500</v>
      </c>
      <c r="L347" s="283">
        <v>0</v>
      </c>
      <c r="M347" s="283">
        <v>4.3702999999999998E-4</v>
      </c>
      <c r="N347" s="332"/>
      <c r="O347" s="284">
        <v>4.3702999999999998E-4</v>
      </c>
      <c r="P347" s="285"/>
      <c r="Q347" s="333"/>
      <c r="R347" s="153">
        <v>13.09</v>
      </c>
      <c r="S347" s="333"/>
      <c r="T347" s="136"/>
      <c r="U347" s="157">
        <v>13.09</v>
      </c>
      <c r="V347" s="265"/>
    </row>
    <row r="348" spans="1:22" ht="12.75" customHeight="1" x14ac:dyDescent="0.2">
      <c r="A348" s="306">
        <v>11</v>
      </c>
      <c r="B348" s="230">
        <v>3</v>
      </c>
      <c r="C348" s="237">
        <v>1050</v>
      </c>
      <c r="D348" s="95"/>
      <c r="E348" s="286" t="s">
        <v>1469</v>
      </c>
      <c r="F348" s="190">
        <v>0</v>
      </c>
      <c r="G348" s="153" t="s">
        <v>1429</v>
      </c>
      <c r="H348" s="153" t="s">
        <v>1466</v>
      </c>
      <c r="I348" s="287">
        <v>3.2146000000000003</v>
      </c>
      <c r="J348" s="288">
        <v>1</v>
      </c>
      <c r="K348" s="150">
        <v>45607000</v>
      </c>
      <c r="L348" s="283">
        <v>0</v>
      </c>
      <c r="M348" s="283">
        <v>1.4048800000000001E-3</v>
      </c>
      <c r="N348" s="332"/>
      <c r="O348" s="284">
        <v>1.4048800000000001E-3</v>
      </c>
      <c r="P348" s="285"/>
      <c r="Q348" s="333"/>
      <c r="R348" s="153">
        <v>640.72</v>
      </c>
      <c r="S348" s="333"/>
      <c r="T348" s="136"/>
      <c r="U348" s="157">
        <v>640.72</v>
      </c>
      <c r="V348" s="265"/>
    </row>
    <row r="349" spans="1:22" ht="12.75" customHeight="1" x14ac:dyDescent="0.2">
      <c r="A349" s="306">
        <v>12</v>
      </c>
      <c r="B349" s="230">
        <v>4</v>
      </c>
      <c r="C349" s="237">
        <v>1210</v>
      </c>
      <c r="D349" s="95"/>
      <c r="E349" s="286" t="s">
        <v>1470</v>
      </c>
      <c r="F349" s="190">
        <v>0</v>
      </c>
      <c r="G349" s="153" t="s">
        <v>1437</v>
      </c>
      <c r="H349" s="153" t="s">
        <v>1466</v>
      </c>
      <c r="I349" s="287">
        <v>2.0148000000000001</v>
      </c>
      <c r="J349" s="288">
        <v>1</v>
      </c>
      <c r="K349" s="150">
        <v>40741119</v>
      </c>
      <c r="L349" s="283">
        <v>0</v>
      </c>
      <c r="M349" s="283">
        <v>8.8052999999999992E-4</v>
      </c>
      <c r="N349" s="332"/>
      <c r="O349" s="284">
        <v>8.8052999999999992E-4</v>
      </c>
      <c r="P349" s="285"/>
      <c r="Q349" s="333"/>
      <c r="R349" s="153">
        <v>358.74</v>
      </c>
      <c r="S349" s="333"/>
      <c r="T349" s="136"/>
      <c r="U349" s="157">
        <v>358.74</v>
      </c>
      <c r="V349" s="265"/>
    </row>
    <row r="350" spans="1:22" ht="12.75" customHeight="1" x14ac:dyDescent="0.2">
      <c r="A350" s="306">
        <v>13</v>
      </c>
      <c r="B350" s="230">
        <v>5</v>
      </c>
      <c r="C350" s="237">
        <v>1220</v>
      </c>
      <c r="D350" s="95"/>
      <c r="E350" s="286" t="s">
        <v>1471</v>
      </c>
      <c r="F350" s="190">
        <v>0</v>
      </c>
      <c r="G350" s="153" t="s">
        <v>1437</v>
      </c>
      <c r="H350" s="153" t="s">
        <v>1468</v>
      </c>
      <c r="I350" s="287">
        <v>2.0148000000000001</v>
      </c>
      <c r="J350" s="288">
        <v>1</v>
      </c>
      <c r="K350" s="150">
        <v>6216605</v>
      </c>
      <c r="L350" s="283">
        <v>0</v>
      </c>
      <c r="M350" s="283">
        <v>8.8052999999999992E-4</v>
      </c>
      <c r="N350" s="332"/>
      <c r="O350" s="284">
        <v>8.8052999999999992E-4</v>
      </c>
      <c r="P350" s="285"/>
      <c r="Q350" s="333"/>
      <c r="R350" s="153">
        <v>54.74</v>
      </c>
      <c r="S350" s="333"/>
      <c r="T350" s="136"/>
      <c r="U350" s="157">
        <v>54.74</v>
      </c>
      <c r="V350" s="265"/>
    </row>
    <row r="351" spans="1:22" ht="12.75" customHeight="1" x14ac:dyDescent="0.2">
      <c r="A351" s="306">
        <v>14</v>
      </c>
      <c r="B351" s="230">
        <v>6</v>
      </c>
      <c r="C351" s="237">
        <v>1290</v>
      </c>
      <c r="D351" s="95"/>
      <c r="E351" s="286" t="s">
        <v>1472</v>
      </c>
      <c r="F351" s="190">
        <v>0</v>
      </c>
      <c r="G351" s="153" t="s">
        <v>1437</v>
      </c>
      <c r="H351" s="153" t="s">
        <v>1473</v>
      </c>
      <c r="I351" s="287">
        <v>2.0148000000000001</v>
      </c>
      <c r="J351" s="288">
        <v>0.65</v>
      </c>
      <c r="K351" s="150">
        <v>1337000</v>
      </c>
      <c r="L351" s="283">
        <v>0</v>
      </c>
      <c r="M351" s="283">
        <v>5.723499999999999E-4</v>
      </c>
      <c r="N351" s="332"/>
      <c r="O351" s="284">
        <v>5.723499999999999E-4</v>
      </c>
      <c r="P351" s="285"/>
      <c r="Q351" s="333"/>
      <c r="R351" s="153">
        <v>7.65</v>
      </c>
      <c r="S351" s="333"/>
      <c r="T351" s="136"/>
      <c r="U351" s="157">
        <v>7.65</v>
      </c>
      <c r="V351" s="265"/>
    </row>
    <row r="352" spans="1:22" ht="12.75" customHeight="1" x14ac:dyDescent="0.2">
      <c r="A352" s="306">
        <v>15</v>
      </c>
      <c r="B352" s="230">
        <v>7</v>
      </c>
      <c r="C352" s="237">
        <v>1310</v>
      </c>
      <c r="D352" s="95"/>
      <c r="E352" s="286" t="s">
        <v>1474</v>
      </c>
      <c r="F352" s="190">
        <v>0</v>
      </c>
      <c r="G352" s="153" t="s">
        <v>1475</v>
      </c>
      <c r="H352" s="153" t="s">
        <v>1466</v>
      </c>
      <c r="I352" s="287">
        <v>2.0148000000000001</v>
      </c>
      <c r="J352" s="288">
        <v>1</v>
      </c>
      <c r="K352" s="150">
        <v>5704005</v>
      </c>
      <c r="L352" s="283">
        <v>0</v>
      </c>
      <c r="M352" s="283">
        <v>8.8052999999999992E-4</v>
      </c>
      <c r="N352" s="332"/>
      <c r="O352" s="284">
        <v>8.8052999999999992E-4</v>
      </c>
      <c r="P352" s="285"/>
      <c r="Q352" s="333"/>
      <c r="R352" s="153">
        <v>50.23</v>
      </c>
      <c r="S352" s="333"/>
      <c r="T352" s="136"/>
      <c r="U352" s="157">
        <v>50.23</v>
      </c>
      <c r="V352" s="265"/>
    </row>
    <row r="353" spans="1:22" ht="12.75" customHeight="1" x14ac:dyDescent="0.2">
      <c r="A353" s="306">
        <v>16</v>
      </c>
      <c r="B353" s="230">
        <v>8</v>
      </c>
      <c r="C353" s="237">
        <v>1320</v>
      </c>
      <c r="D353" s="95"/>
      <c r="E353" s="286" t="s">
        <v>1476</v>
      </c>
      <c r="F353" s="190">
        <v>0</v>
      </c>
      <c r="G353" s="153" t="s">
        <v>1477</v>
      </c>
      <c r="H353" s="153" t="s">
        <v>1466</v>
      </c>
      <c r="I353" s="287">
        <v>2.0148000000000001</v>
      </c>
      <c r="J353" s="288">
        <v>1</v>
      </c>
      <c r="K353" s="150">
        <v>1488942</v>
      </c>
      <c r="L353" s="283">
        <v>0</v>
      </c>
      <c r="M353" s="283">
        <v>8.8052999999999992E-4</v>
      </c>
      <c r="N353" s="332"/>
      <c r="O353" s="284">
        <v>8.8052999999999992E-4</v>
      </c>
      <c r="P353" s="285"/>
      <c r="Q353" s="333"/>
      <c r="R353" s="153">
        <v>13.11</v>
      </c>
      <c r="S353" s="333"/>
      <c r="T353" s="136"/>
      <c r="U353" s="157">
        <v>13.11</v>
      </c>
      <c r="V353" s="265"/>
    </row>
    <row r="354" spans="1:22" ht="12.75" customHeight="1" x14ac:dyDescent="0.2">
      <c r="A354" s="306">
        <v>17</v>
      </c>
      <c r="B354" s="230">
        <v>9</v>
      </c>
      <c r="C354" s="237">
        <v>1510</v>
      </c>
      <c r="D354" s="95"/>
      <c r="E354" s="286" t="s">
        <v>1478</v>
      </c>
      <c r="F354" s="190">
        <v>0</v>
      </c>
      <c r="G354" s="153" t="s">
        <v>1445</v>
      </c>
      <c r="H354" s="153" t="s">
        <v>1466</v>
      </c>
      <c r="I354" s="287">
        <v>3.2174999999999998</v>
      </c>
      <c r="J354" s="288">
        <v>1</v>
      </c>
      <c r="K354" s="150">
        <v>7666641</v>
      </c>
      <c r="L354" s="283">
        <v>0</v>
      </c>
      <c r="M354" s="283">
        <v>1.4061499999999999E-3</v>
      </c>
      <c r="N354" s="332"/>
      <c r="O354" s="284">
        <v>1.4061499999999999E-3</v>
      </c>
      <c r="P354" s="285"/>
      <c r="Q354" s="333"/>
      <c r="R354" s="153">
        <v>107.8</v>
      </c>
      <c r="S354" s="333"/>
      <c r="T354" s="136"/>
      <c r="U354" s="157">
        <v>107.8</v>
      </c>
      <c r="V354" s="265"/>
    </row>
    <row r="355" spans="1:22" ht="12.75" customHeight="1" x14ac:dyDescent="0.2">
      <c r="A355" s="306">
        <v>18</v>
      </c>
      <c r="B355" s="230">
        <v>10</v>
      </c>
      <c r="C355" s="237">
        <v>1550</v>
      </c>
      <c r="D355" s="95"/>
      <c r="E355" s="286" t="s">
        <v>1479</v>
      </c>
      <c r="F355" s="190">
        <v>0</v>
      </c>
      <c r="G355" s="153" t="s">
        <v>1445</v>
      </c>
      <c r="H355" s="153" t="s">
        <v>1480</v>
      </c>
      <c r="I355" s="287">
        <v>3.2174999999999998</v>
      </c>
      <c r="J355" s="288">
        <v>0.65</v>
      </c>
      <c r="K355" s="150">
        <v>234375</v>
      </c>
      <c r="L355" s="283">
        <v>0</v>
      </c>
      <c r="M355" s="283">
        <v>9.140000000000001E-4</v>
      </c>
      <c r="N355" s="332"/>
      <c r="O355" s="284">
        <v>9.140000000000001E-4</v>
      </c>
      <c r="P355" s="285"/>
      <c r="Q355" s="333"/>
      <c r="R355" s="153">
        <v>2.14</v>
      </c>
      <c r="S355" s="333"/>
      <c r="T355" s="136"/>
      <c r="U355" s="157">
        <v>2.14</v>
      </c>
      <c r="V355" s="265"/>
    </row>
    <row r="356" spans="1:22" ht="12.75" customHeight="1" x14ac:dyDescent="0.2">
      <c r="A356" s="306">
        <v>19</v>
      </c>
      <c r="B356" s="230">
        <v>11</v>
      </c>
      <c r="C356" s="237">
        <v>1580</v>
      </c>
      <c r="D356" s="95"/>
      <c r="E356" s="286" t="s">
        <v>1481</v>
      </c>
      <c r="F356" s="190">
        <v>0</v>
      </c>
      <c r="G356" s="153" t="s">
        <v>1445</v>
      </c>
      <c r="H356" s="153" t="s">
        <v>1482</v>
      </c>
      <c r="I356" s="287">
        <v>3.2174999999999998</v>
      </c>
      <c r="J356" s="288">
        <v>0.65</v>
      </c>
      <c r="K356" s="150">
        <v>244400</v>
      </c>
      <c r="L356" s="283">
        <v>0</v>
      </c>
      <c r="M356" s="283">
        <v>9.140000000000001E-4</v>
      </c>
      <c r="N356" s="332"/>
      <c r="O356" s="284">
        <v>9.140000000000001E-4</v>
      </c>
      <c r="P356" s="285"/>
      <c r="Q356" s="333"/>
      <c r="R356" s="153">
        <v>2.23</v>
      </c>
      <c r="S356" s="333"/>
      <c r="T356" s="136"/>
      <c r="U356" s="157">
        <v>2.23</v>
      </c>
      <c r="V356" s="265"/>
    </row>
    <row r="357" spans="1:22" ht="12.75" customHeight="1" x14ac:dyDescent="0.2">
      <c r="A357" s="306">
        <v>20</v>
      </c>
      <c r="B357" s="230">
        <v>12</v>
      </c>
      <c r="C357" s="237">
        <v>1590</v>
      </c>
      <c r="D357" s="95"/>
      <c r="E357" s="286" t="s">
        <v>1483</v>
      </c>
      <c r="F357" s="190">
        <v>0</v>
      </c>
      <c r="G357" s="153" t="s">
        <v>1445</v>
      </c>
      <c r="H357" s="153" t="s">
        <v>1473</v>
      </c>
      <c r="I357" s="287">
        <v>3.2174999999999998</v>
      </c>
      <c r="J357" s="288">
        <v>0.65</v>
      </c>
      <c r="K357" s="150">
        <v>2136500</v>
      </c>
      <c r="L357" s="283">
        <v>0</v>
      </c>
      <c r="M357" s="283">
        <v>9.140000000000001E-4</v>
      </c>
      <c r="N357" s="332"/>
      <c r="O357" s="284">
        <v>9.140000000000001E-4</v>
      </c>
      <c r="P357" s="285"/>
      <c r="Q357" s="333"/>
      <c r="R357" s="153">
        <v>19.53</v>
      </c>
      <c r="S357" s="333"/>
      <c r="T357" s="136"/>
      <c r="U357" s="157">
        <v>19.53</v>
      </c>
      <c r="V357" s="265"/>
    </row>
    <row r="358" spans="1:22" ht="12.75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118315087</v>
      </c>
      <c r="L366" s="285"/>
      <c r="M366" s="285"/>
      <c r="N366" s="285"/>
      <c r="O366" s="285"/>
      <c r="P366" s="285"/>
      <c r="Q366" s="285"/>
      <c r="R366" s="292">
        <v>1287.22</v>
      </c>
      <c r="S366" s="285"/>
      <c r="T366" s="136"/>
      <c r="U366" s="292">
        <v>1287.22</v>
      </c>
      <c r="V366" s="265"/>
    </row>
    <row r="367" spans="1:22" ht="12.75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customHeight="1" x14ac:dyDescent="0.2">
      <c r="A377" s="306">
        <v>8</v>
      </c>
      <c r="B377" s="237"/>
      <c r="C377" s="271">
        <v>6012</v>
      </c>
      <c r="D377" s="95"/>
      <c r="E377" s="307">
        <v>730</v>
      </c>
      <c r="F377" s="307">
        <v>1</v>
      </c>
      <c r="G377" s="308" t="s">
        <v>1485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customHeight="1" x14ac:dyDescent="0.2">
      <c r="A378" s="306">
        <v>9</v>
      </c>
      <c r="B378" s="230" t="s">
        <v>393</v>
      </c>
      <c r="C378" s="237">
        <v>1028</v>
      </c>
      <c r="D378" s="95"/>
      <c r="E378" s="279" t="s">
        <v>1467</v>
      </c>
      <c r="F378" s="279">
        <v>0</v>
      </c>
      <c r="G378" s="153" t="s">
        <v>1420</v>
      </c>
      <c r="H378" s="153" t="s">
        <v>1468</v>
      </c>
      <c r="I378" s="281">
        <v>1</v>
      </c>
      <c r="J378" s="282">
        <v>1</v>
      </c>
      <c r="K378" s="150">
        <v>1440340</v>
      </c>
      <c r="L378" s="283">
        <v>0</v>
      </c>
      <c r="M378" s="283">
        <v>2.9973999999999995E-4</v>
      </c>
      <c r="N378" s="332"/>
      <c r="O378" s="284">
        <v>2.9973999999999995E-4</v>
      </c>
      <c r="P378" s="285"/>
      <c r="Q378" s="333"/>
      <c r="R378" s="153">
        <v>4.32</v>
      </c>
      <c r="S378" s="333"/>
      <c r="T378" s="136"/>
      <c r="U378" s="157">
        <v>4.32</v>
      </c>
      <c r="V378" s="265"/>
    </row>
    <row r="379" spans="1:22" ht="12.75" customHeight="1" x14ac:dyDescent="0.2">
      <c r="A379" s="306">
        <v>10</v>
      </c>
      <c r="B379" s="230">
        <v>2</v>
      </c>
      <c r="C379" s="237">
        <v>1050</v>
      </c>
      <c r="D379" s="95"/>
      <c r="E379" s="286" t="s">
        <v>1469</v>
      </c>
      <c r="F379" s="190">
        <v>0</v>
      </c>
      <c r="G379" s="153" t="s">
        <v>1429</v>
      </c>
      <c r="H379" s="153" t="s">
        <v>1466</v>
      </c>
      <c r="I379" s="287">
        <v>3.2146000000000003</v>
      </c>
      <c r="J379" s="288">
        <v>1</v>
      </c>
      <c r="K379" s="150">
        <v>1531000</v>
      </c>
      <c r="L379" s="283">
        <v>0</v>
      </c>
      <c r="M379" s="283">
        <v>9.6353999999999993E-4</v>
      </c>
      <c r="N379" s="332"/>
      <c r="O379" s="284">
        <v>9.6353999999999993E-4</v>
      </c>
      <c r="P379" s="285"/>
      <c r="Q379" s="333"/>
      <c r="R379" s="153">
        <v>14.75</v>
      </c>
      <c r="S379" s="333"/>
      <c r="T379" s="136"/>
      <c r="U379" s="157">
        <v>14.75</v>
      </c>
      <c r="V379" s="265"/>
    </row>
    <row r="380" spans="1:22" ht="12.75" customHeight="1" x14ac:dyDescent="0.2">
      <c r="A380" s="306">
        <v>11</v>
      </c>
      <c r="B380" s="230">
        <v>3</v>
      </c>
      <c r="C380" s="237">
        <v>1210</v>
      </c>
      <c r="D380" s="95"/>
      <c r="E380" s="286" t="s">
        <v>1470</v>
      </c>
      <c r="F380" s="190">
        <v>0</v>
      </c>
      <c r="G380" s="153" t="s">
        <v>1437</v>
      </c>
      <c r="H380" s="153" t="s">
        <v>1466</v>
      </c>
      <c r="I380" s="287">
        <v>2.0148000000000001</v>
      </c>
      <c r="J380" s="288">
        <v>1</v>
      </c>
      <c r="K380" s="150">
        <v>5243177</v>
      </c>
      <c r="L380" s="283">
        <v>0</v>
      </c>
      <c r="M380" s="283">
        <v>6.0391000000000004E-4</v>
      </c>
      <c r="N380" s="332"/>
      <c r="O380" s="284">
        <v>6.0391000000000004E-4</v>
      </c>
      <c r="P380" s="285"/>
      <c r="Q380" s="333"/>
      <c r="R380" s="153">
        <v>31.66</v>
      </c>
      <c r="S380" s="333"/>
      <c r="T380" s="136"/>
      <c r="U380" s="157">
        <v>31.66</v>
      </c>
      <c r="V380" s="265"/>
    </row>
    <row r="381" spans="1:22" ht="12.75" customHeight="1" x14ac:dyDescent="0.2">
      <c r="A381" s="306">
        <v>12</v>
      </c>
      <c r="B381" s="230">
        <v>4</v>
      </c>
      <c r="C381" s="237">
        <v>1220</v>
      </c>
      <c r="D381" s="95"/>
      <c r="E381" s="286" t="s">
        <v>1471</v>
      </c>
      <c r="F381" s="190">
        <v>0</v>
      </c>
      <c r="G381" s="153" t="s">
        <v>1437</v>
      </c>
      <c r="H381" s="153" t="s">
        <v>1468</v>
      </c>
      <c r="I381" s="287">
        <v>2.0148000000000001</v>
      </c>
      <c r="J381" s="288">
        <v>1</v>
      </c>
      <c r="K381" s="150">
        <v>3321275</v>
      </c>
      <c r="L381" s="283">
        <v>0</v>
      </c>
      <c r="M381" s="283">
        <v>6.0391000000000004E-4</v>
      </c>
      <c r="N381" s="332"/>
      <c r="O381" s="284">
        <v>6.0391000000000004E-4</v>
      </c>
      <c r="P381" s="285"/>
      <c r="Q381" s="333"/>
      <c r="R381" s="153">
        <v>20.059999999999999</v>
      </c>
      <c r="S381" s="333"/>
      <c r="T381" s="136"/>
      <c r="U381" s="157">
        <v>20.059999999999999</v>
      </c>
      <c r="V381" s="265"/>
    </row>
    <row r="382" spans="1:22" ht="12.75" customHeight="1" x14ac:dyDescent="0.2">
      <c r="A382" s="306">
        <v>13</v>
      </c>
      <c r="B382" s="230">
        <v>5</v>
      </c>
      <c r="C382" s="237">
        <v>1290</v>
      </c>
      <c r="D382" s="95"/>
      <c r="E382" s="286" t="s">
        <v>1472</v>
      </c>
      <c r="F382" s="190">
        <v>0</v>
      </c>
      <c r="G382" s="153" t="s">
        <v>1437</v>
      </c>
      <c r="H382" s="153" t="s">
        <v>1473</v>
      </c>
      <c r="I382" s="287">
        <v>2.0148000000000001</v>
      </c>
      <c r="J382" s="288">
        <v>0.65</v>
      </c>
      <c r="K382" s="150">
        <v>176870</v>
      </c>
      <c r="L382" s="283">
        <v>0</v>
      </c>
      <c r="M382" s="283">
        <v>3.9253999999999998E-4</v>
      </c>
      <c r="N382" s="332"/>
      <c r="O382" s="284">
        <v>3.9253999999999998E-4</v>
      </c>
      <c r="P382" s="285"/>
      <c r="Q382" s="333"/>
      <c r="R382" s="153">
        <v>0.69</v>
      </c>
      <c r="S382" s="333"/>
      <c r="T382" s="136"/>
      <c r="U382" s="157">
        <v>0.69</v>
      </c>
      <c r="V382" s="265"/>
    </row>
    <row r="383" spans="1:22" ht="12.75" customHeight="1" x14ac:dyDescent="0.2">
      <c r="A383" s="306">
        <v>14</v>
      </c>
      <c r="B383" s="230">
        <v>6</v>
      </c>
      <c r="C383" s="237">
        <v>1310</v>
      </c>
      <c r="D383" s="95"/>
      <c r="E383" s="286" t="s">
        <v>1474</v>
      </c>
      <c r="F383" s="190">
        <v>0</v>
      </c>
      <c r="G383" s="153" t="s">
        <v>1475</v>
      </c>
      <c r="H383" s="153" t="s">
        <v>1466</v>
      </c>
      <c r="I383" s="287">
        <v>2.0148000000000001</v>
      </c>
      <c r="J383" s="288">
        <v>1</v>
      </c>
      <c r="K383" s="150">
        <v>585700</v>
      </c>
      <c r="L383" s="283">
        <v>0</v>
      </c>
      <c r="M383" s="283">
        <v>6.0391000000000004E-4</v>
      </c>
      <c r="N383" s="332"/>
      <c r="O383" s="284">
        <v>6.0391000000000004E-4</v>
      </c>
      <c r="P383" s="285"/>
      <c r="Q383" s="333"/>
      <c r="R383" s="153">
        <v>3.54</v>
      </c>
      <c r="S383" s="333"/>
      <c r="T383" s="136"/>
      <c r="U383" s="157">
        <v>3.54</v>
      </c>
      <c r="V383" s="265"/>
    </row>
    <row r="384" spans="1:22" ht="12.75" customHeight="1" x14ac:dyDescent="0.2">
      <c r="A384" s="306">
        <v>15</v>
      </c>
      <c r="B384" s="230">
        <v>7</v>
      </c>
      <c r="C384" s="237">
        <v>1510</v>
      </c>
      <c r="D384" s="95"/>
      <c r="E384" s="286" t="s">
        <v>1478</v>
      </c>
      <c r="F384" s="190">
        <v>0</v>
      </c>
      <c r="G384" s="153" t="s">
        <v>1445</v>
      </c>
      <c r="H384" s="153" t="s">
        <v>1466</v>
      </c>
      <c r="I384" s="287">
        <v>3.2174999999999998</v>
      </c>
      <c r="J384" s="288">
        <v>1</v>
      </c>
      <c r="K384" s="150">
        <v>1151308</v>
      </c>
      <c r="L384" s="283">
        <v>0</v>
      </c>
      <c r="M384" s="283">
        <v>9.6440999999999996E-4</v>
      </c>
      <c r="N384" s="332"/>
      <c r="O384" s="284">
        <v>9.6440999999999996E-4</v>
      </c>
      <c r="P384" s="285"/>
      <c r="Q384" s="333"/>
      <c r="R384" s="153">
        <v>11.1</v>
      </c>
      <c r="S384" s="333"/>
      <c r="T384" s="136"/>
      <c r="U384" s="157">
        <v>11.1</v>
      </c>
      <c r="V384" s="265"/>
    </row>
    <row r="385" spans="1:22" ht="12.75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13449670</v>
      </c>
      <c r="L398" s="285"/>
      <c r="M398" s="285"/>
      <c r="N398" s="285"/>
      <c r="O398" s="285"/>
      <c r="P398" s="285"/>
      <c r="Q398" s="285"/>
      <c r="R398" s="292">
        <v>86.12</v>
      </c>
      <c r="S398" s="285"/>
      <c r="T398" s="136"/>
      <c r="U398" s="292">
        <v>86.12</v>
      </c>
      <c r="V398" s="265"/>
    </row>
    <row r="399" spans="1:22" ht="12.75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3813422</v>
      </c>
      <c r="S18" s="124">
        <v>0</v>
      </c>
      <c r="T18" s="136"/>
      <c r="U18" s="242">
        <v>3813422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253520</v>
      </c>
      <c r="S29" s="336">
        <v>0</v>
      </c>
      <c r="T29" s="136"/>
      <c r="U29" s="242">
        <v>253520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182918</v>
      </c>
      <c r="S30" s="336">
        <v>0</v>
      </c>
      <c r="T30" s="136"/>
      <c r="U30" s="242">
        <v>182918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1486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1491743</v>
      </c>
      <c r="S31" s="336">
        <v>0</v>
      </c>
      <c r="T31" s="136"/>
      <c r="U31" s="242">
        <v>1491743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1928181</v>
      </c>
      <c r="S33" s="124">
        <v>0</v>
      </c>
      <c r="T33" s="136"/>
      <c r="U33" s="242">
        <v>1928181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5741603</v>
      </c>
      <c r="S36" s="242">
        <v>0</v>
      </c>
      <c r="T36" s="136"/>
      <c r="U36" s="242">
        <v>5741603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16960747317</v>
      </c>
      <c r="O21" s="388"/>
      <c r="P21" s="157">
        <v>118425287</v>
      </c>
      <c r="Q21" s="136"/>
      <c r="R21" s="153">
        <v>0</v>
      </c>
      <c r="S21" s="153">
        <v>118425287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3636164617</v>
      </c>
      <c r="O22" s="388"/>
      <c r="P22" s="157">
        <v>25925671</v>
      </c>
      <c r="Q22" s="136"/>
      <c r="R22" s="153">
        <v>0</v>
      </c>
      <c r="S22" s="153">
        <v>25925671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125404364</v>
      </c>
      <c r="O23" s="388"/>
      <c r="P23" s="157">
        <v>822416</v>
      </c>
      <c r="Q23" s="136"/>
      <c r="R23" s="153">
        <v>0</v>
      </c>
      <c r="S23" s="153">
        <v>822416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623542</v>
      </c>
      <c r="O24" s="388"/>
      <c r="P24" s="157">
        <v>4162</v>
      </c>
      <c r="Q24" s="136"/>
      <c r="R24" s="153">
        <v>0</v>
      </c>
      <c r="S24" s="153">
        <v>4162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20722939840</v>
      </c>
      <c r="O25" s="388"/>
      <c r="P25" s="157">
        <v>145177536</v>
      </c>
      <c r="Q25" s="136"/>
      <c r="R25" s="153">
        <v>0</v>
      </c>
      <c r="S25" s="153">
        <v>145177536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5688305433</v>
      </c>
      <c r="O27" s="388"/>
      <c r="P27" s="157">
        <v>39891734</v>
      </c>
      <c r="Q27" s="136"/>
      <c r="R27" s="153">
        <v>0</v>
      </c>
      <c r="S27" s="153">
        <v>39891734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5688305433</v>
      </c>
      <c r="O31" s="388"/>
      <c r="P31" s="157">
        <v>39891734</v>
      </c>
      <c r="Q31" s="136"/>
      <c r="R31" s="153">
        <v>0</v>
      </c>
      <c r="S31" s="153">
        <v>39891734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3565877614</v>
      </c>
      <c r="O33" s="388"/>
      <c r="P33" s="157">
        <v>24647810</v>
      </c>
      <c r="Q33" s="136"/>
      <c r="R33" s="153">
        <v>0</v>
      </c>
      <c r="S33" s="153">
        <v>24647810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3565877614</v>
      </c>
      <c r="O35" s="388"/>
      <c r="P35" s="157">
        <v>24647810</v>
      </c>
      <c r="Q35" s="136"/>
      <c r="R35" s="153">
        <v>0</v>
      </c>
      <c r="S35" s="153">
        <v>24647810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94108268</v>
      </c>
      <c r="O37" s="388"/>
      <c r="P37" s="157">
        <v>621746</v>
      </c>
      <c r="Q37" s="136"/>
      <c r="R37" s="153">
        <v>0</v>
      </c>
      <c r="S37" s="153">
        <v>621746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3553866</v>
      </c>
      <c r="Q39" s="136"/>
      <c r="R39" s="153">
        <v>0</v>
      </c>
      <c r="S39" s="153">
        <v>3553866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213892692</v>
      </c>
      <c r="Q41" s="136"/>
      <c r="R41" s="157">
        <v>0</v>
      </c>
      <c r="S41" s="157">
        <v>213892692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686283</v>
      </c>
      <c r="Q42" s="136"/>
      <c r="R42" s="153">
        <v>0</v>
      </c>
      <c r="S42" s="153">
        <v>686283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30071231155</v>
      </c>
      <c r="O43" s="388"/>
      <c r="P43" s="157">
        <v>214578975</v>
      </c>
      <c r="Q43" s="136"/>
      <c r="R43" s="157">
        <v>0</v>
      </c>
      <c r="S43" s="157">
        <v>214578975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14520840</v>
      </c>
      <c r="O53" s="388"/>
      <c r="P53" s="157">
        <v>102170</v>
      </c>
      <c r="Q53" s="136"/>
      <c r="R53" s="153">
        <v>0</v>
      </c>
      <c r="S53" s="153">
        <v>102170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263661492</v>
      </c>
      <c r="O54" s="388"/>
      <c r="P54" s="157">
        <v>1869674</v>
      </c>
      <c r="Q54" s="136"/>
      <c r="R54" s="153">
        <v>0</v>
      </c>
      <c r="S54" s="153">
        <v>1869674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278182332</v>
      </c>
      <c r="O55" s="388"/>
      <c r="P55" s="157">
        <v>1971844</v>
      </c>
      <c r="Q55" s="136"/>
      <c r="R55" s="153">
        <v>0</v>
      </c>
      <c r="S55" s="153">
        <v>1971844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179510579</v>
      </c>
      <c r="O57" s="388"/>
      <c r="P57" s="157">
        <v>1269922</v>
      </c>
      <c r="Q57" s="136"/>
      <c r="R57" s="153">
        <v>0</v>
      </c>
      <c r="S57" s="153">
        <v>1269922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29192971</v>
      </c>
      <c r="O58" s="388"/>
      <c r="P58" s="157">
        <v>205118</v>
      </c>
      <c r="Q58" s="136"/>
      <c r="R58" s="153">
        <v>0</v>
      </c>
      <c r="S58" s="153">
        <v>205118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2999920</v>
      </c>
      <c r="O59" s="388"/>
      <c r="P59" s="157">
        <v>22016</v>
      </c>
      <c r="Q59" s="136"/>
      <c r="R59" s="153">
        <v>0</v>
      </c>
      <c r="S59" s="153">
        <v>22016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211703470</v>
      </c>
      <c r="O61" s="388"/>
      <c r="P61" s="157">
        <v>1497056</v>
      </c>
      <c r="Q61" s="136"/>
      <c r="R61" s="153">
        <v>0</v>
      </c>
      <c r="S61" s="153">
        <v>1497056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48333087</v>
      </c>
      <c r="O63" s="388"/>
      <c r="P63" s="157">
        <v>344522</v>
      </c>
      <c r="Q63" s="136"/>
      <c r="R63" s="153">
        <v>0</v>
      </c>
      <c r="S63" s="153">
        <v>344522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48333087</v>
      </c>
      <c r="O65" s="388"/>
      <c r="P65" s="157">
        <v>344522</v>
      </c>
      <c r="Q65" s="136"/>
      <c r="R65" s="153">
        <v>0</v>
      </c>
      <c r="S65" s="153">
        <v>344522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3813422</v>
      </c>
      <c r="Q71" s="136"/>
      <c r="R71" s="157">
        <v>0</v>
      </c>
      <c r="S71" s="157">
        <v>3813422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1928181</v>
      </c>
      <c r="Q72" s="136"/>
      <c r="R72" s="153">
        <v>0</v>
      </c>
      <c r="S72" s="153">
        <v>1928181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538218889</v>
      </c>
      <c r="O73" s="388"/>
      <c r="P73" s="157">
        <v>5741603</v>
      </c>
      <c r="Q73" s="136"/>
      <c r="R73" s="157">
        <v>0</v>
      </c>
      <c r="S73" s="157">
        <v>5741603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362143</v>
      </c>
      <c r="P20" s="336">
        <v>0</v>
      </c>
      <c r="Q20" s="404"/>
      <c r="R20" s="124">
        <v>362143</v>
      </c>
      <c r="S20" s="336">
        <v>0</v>
      </c>
      <c r="T20" s="242">
        <v>362143</v>
      </c>
      <c r="U20" s="404"/>
      <c r="V20" s="336">
        <v>0</v>
      </c>
      <c r="W20" s="336">
        <v>362143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547</v>
      </c>
      <c r="P23" s="336">
        <v>0</v>
      </c>
      <c r="Q23" s="404"/>
      <c r="R23" s="124">
        <v>547</v>
      </c>
      <c r="S23" s="336">
        <v>0</v>
      </c>
      <c r="T23" s="242">
        <v>547</v>
      </c>
      <c r="U23" s="404"/>
      <c r="V23" s="336">
        <v>0</v>
      </c>
      <c r="W23" s="336">
        <v>547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192559</v>
      </c>
      <c r="P24" s="336">
        <v>0</v>
      </c>
      <c r="Q24" s="404"/>
      <c r="R24" s="124">
        <v>192559</v>
      </c>
      <c r="S24" s="336">
        <v>0</v>
      </c>
      <c r="T24" s="242">
        <v>61309</v>
      </c>
      <c r="U24" s="404"/>
      <c r="V24" s="336">
        <v>0</v>
      </c>
      <c r="W24" s="336">
        <v>61309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1491743</v>
      </c>
      <c r="P25" s="336">
        <v>0</v>
      </c>
      <c r="Q25" s="404"/>
      <c r="R25" s="124">
        <v>1491743</v>
      </c>
      <c r="S25" s="336">
        <v>0</v>
      </c>
      <c r="T25" s="242">
        <v>1491743</v>
      </c>
      <c r="U25" s="404"/>
      <c r="V25" s="336">
        <v>0</v>
      </c>
      <c r="W25" s="336">
        <v>1491743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182921</v>
      </c>
      <c r="P26" s="336">
        <v>0</v>
      </c>
      <c r="Q26" s="404"/>
      <c r="R26" s="124">
        <v>182921</v>
      </c>
      <c r="S26" s="336">
        <v>0</v>
      </c>
      <c r="T26" s="242">
        <v>182921</v>
      </c>
      <c r="U26" s="404"/>
      <c r="V26" s="336">
        <v>0</v>
      </c>
      <c r="W26" s="336">
        <v>182921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1960702</v>
      </c>
      <c r="P28" s="336">
        <v>0</v>
      </c>
      <c r="Q28" s="404"/>
      <c r="R28" s="124">
        <v>1960702</v>
      </c>
      <c r="S28" s="336">
        <v>0</v>
      </c>
      <c r="T28" s="242">
        <v>1960702</v>
      </c>
      <c r="U28" s="404"/>
      <c r="V28" s="336">
        <v>0</v>
      </c>
      <c r="W28" s="336">
        <v>1960702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190428</v>
      </c>
      <c r="P29" s="336">
        <v>0</v>
      </c>
      <c r="Q29" s="404"/>
      <c r="R29" s="124">
        <v>190428</v>
      </c>
      <c r="S29" s="336">
        <v>0</v>
      </c>
      <c r="T29" s="242">
        <v>190428</v>
      </c>
      <c r="U29" s="404"/>
      <c r="V29" s="336">
        <v>0</v>
      </c>
      <c r="W29" s="336">
        <v>190428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32462</v>
      </c>
      <c r="P30" s="336">
        <v>0</v>
      </c>
      <c r="Q30" s="404"/>
      <c r="R30" s="124">
        <v>32462</v>
      </c>
      <c r="S30" s="336">
        <v>0</v>
      </c>
      <c r="T30" s="242">
        <v>32462</v>
      </c>
      <c r="U30" s="404"/>
      <c r="V30" s="336">
        <v>0</v>
      </c>
      <c r="W30" s="336">
        <v>32462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205954</v>
      </c>
      <c r="P31" s="336">
        <v>0</v>
      </c>
      <c r="Q31" s="404"/>
      <c r="R31" s="124">
        <v>205954</v>
      </c>
      <c r="S31" s="336">
        <v>0</v>
      </c>
      <c r="T31" s="242">
        <v>205954</v>
      </c>
      <c r="U31" s="404"/>
      <c r="V31" s="336">
        <v>0</v>
      </c>
      <c r="W31" s="336">
        <v>205954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86988</v>
      </c>
      <c r="P33" s="336">
        <v>0</v>
      </c>
      <c r="Q33" s="404"/>
      <c r="R33" s="124">
        <v>86988</v>
      </c>
      <c r="S33" s="336">
        <v>0</v>
      </c>
      <c r="T33" s="242">
        <v>86988</v>
      </c>
      <c r="U33" s="404"/>
      <c r="V33" s="336">
        <v>0</v>
      </c>
      <c r="W33" s="336">
        <v>86988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537169</v>
      </c>
      <c r="P34" s="336">
        <v>0</v>
      </c>
      <c r="Q34" s="404"/>
      <c r="R34" s="124">
        <v>537169</v>
      </c>
      <c r="S34" s="336">
        <v>-4861</v>
      </c>
      <c r="T34" s="242">
        <v>532308</v>
      </c>
      <c r="U34" s="404"/>
      <c r="V34" s="336">
        <v>0</v>
      </c>
      <c r="W34" s="336">
        <v>532308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465497</v>
      </c>
      <c r="P35" s="336">
        <v>0</v>
      </c>
      <c r="Q35" s="404"/>
      <c r="R35" s="124">
        <v>465497</v>
      </c>
      <c r="S35" s="336">
        <v>0</v>
      </c>
      <c r="T35" s="242">
        <v>465497</v>
      </c>
      <c r="U35" s="404"/>
      <c r="V35" s="336">
        <v>0</v>
      </c>
      <c r="W35" s="336">
        <v>465497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5709113</v>
      </c>
      <c r="P36" s="242">
        <v>0</v>
      </c>
      <c r="Q36" s="404"/>
      <c r="R36" s="242">
        <v>5709113</v>
      </c>
      <c r="S36" s="242">
        <v>-4861</v>
      </c>
      <c r="T36" s="242">
        <v>5573002</v>
      </c>
      <c r="U36" s="404"/>
      <c r="V36" s="242">
        <v>0</v>
      </c>
      <c r="W36" s="242">
        <v>5573002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1487</v>
      </c>
      <c r="M18" s="417" t="s">
        <v>1488</v>
      </c>
      <c r="N18" s="417" t="s">
        <v>1489</v>
      </c>
      <c r="O18" s="418">
        <v>4541121</v>
      </c>
      <c r="P18" s="418">
        <v>223912</v>
      </c>
      <c r="Q18" s="418">
        <v>31564</v>
      </c>
      <c r="R18" s="418">
        <v>326133</v>
      </c>
      <c r="S18" s="418">
        <v>36943</v>
      </c>
      <c r="T18" s="418">
        <v>0</v>
      </c>
      <c r="U18" s="418">
        <v>0</v>
      </c>
      <c r="V18" s="418">
        <v>0</v>
      </c>
      <c r="W18" s="419">
        <v>5159673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1490</v>
      </c>
      <c r="M19" s="417" t="s">
        <v>1491</v>
      </c>
      <c r="N19" s="417" t="s">
        <v>1492</v>
      </c>
      <c r="O19" s="418">
        <v>47306966</v>
      </c>
      <c r="P19" s="418">
        <v>5361528</v>
      </c>
      <c r="Q19" s="418">
        <v>1007487</v>
      </c>
      <c r="R19" s="418">
        <v>0</v>
      </c>
      <c r="S19" s="418">
        <v>1077703</v>
      </c>
      <c r="T19" s="418">
        <v>110459</v>
      </c>
      <c r="U19" s="418">
        <v>0</v>
      </c>
      <c r="V19" s="418">
        <v>0</v>
      </c>
      <c r="W19" s="419">
        <v>54864143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1493</v>
      </c>
      <c r="M20" s="417" t="s">
        <v>1494</v>
      </c>
      <c r="N20" s="417" t="s">
        <v>1495</v>
      </c>
      <c r="O20" s="418">
        <v>72634637</v>
      </c>
      <c r="P20" s="418">
        <v>15055846</v>
      </c>
      <c r="Q20" s="418">
        <v>929822</v>
      </c>
      <c r="R20" s="418">
        <v>0</v>
      </c>
      <c r="S20" s="418">
        <v>2629983</v>
      </c>
      <c r="T20" s="418">
        <v>0</v>
      </c>
      <c r="U20" s="418">
        <v>0</v>
      </c>
      <c r="V20" s="418">
        <v>0</v>
      </c>
      <c r="W20" s="419">
        <v>91250288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1496</v>
      </c>
      <c r="M21" s="417" t="s">
        <v>1497</v>
      </c>
      <c r="N21" s="417" t="s">
        <v>1498</v>
      </c>
      <c r="O21" s="418">
        <v>41215732</v>
      </c>
      <c r="P21" s="418">
        <v>5492784</v>
      </c>
      <c r="Q21" s="418">
        <v>1236584</v>
      </c>
      <c r="R21" s="418">
        <v>0</v>
      </c>
      <c r="S21" s="418">
        <v>1759304</v>
      </c>
      <c r="T21" s="418">
        <v>0</v>
      </c>
      <c r="U21" s="418">
        <v>0</v>
      </c>
      <c r="V21" s="418">
        <v>0</v>
      </c>
      <c r="W21" s="419">
        <v>49704404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1499</v>
      </c>
      <c r="M22" s="417" t="s">
        <v>1500</v>
      </c>
      <c r="N22" s="417" t="s">
        <v>1501</v>
      </c>
      <c r="O22" s="418">
        <v>5834131</v>
      </c>
      <c r="P22" s="418">
        <v>738042</v>
      </c>
      <c r="Q22" s="418">
        <v>158338</v>
      </c>
      <c r="R22" s="418">
        <v>0</v>
      </c>
      <c r="S22" s="418">
        <v>90194</v>
      </c>
      <c r="T22" s="418">
        <v>23960</v>
      </c>
      <c r="U22" s="418">
        <v>0</v>
      </c>
      <c r="V22" s="418">
        <v>0</v>
      </c>
      <c r="W22" s="419">
        <v>6844665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1502</v>
      </c>
      <c r="M23" s="417" t="s">
        <v>1503</v>
      </c>
      <c r="N23" s="417" t="s">
        <v>1504</v>
      </c>
      <c r="O23" s="418">
        <v>2915688</v>
      </c>
      <c r="P23" s="418">
        <v>178129</v>
      </c>
      <c r="Q23" s="418">
        <v>115482</v>
      </c>
      <c r="R23" s="418">
        <v>0</v>
      </c>
      <c r="S23" s="418">
        <v>24158</v>
      </c>
      <c r="T23" s="418">
        <v>0</v>
      </c>
      <c r="U23" s="418">
        <v>0</v>
      </c>
      <c r="V23" s="418">
        <v>0</v>
      </c>
      <c r="W23" s="419">
        <v>3233457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1505</v>
      </c>
      <c r="M24" s="417" t="s">
        <v>1506</v>
      </c>
      <c r="N24" s="417" t="s">
        <v>1507</v>
      </c>
      <c r="O24" s="418">
        <v>8352562</v>
      </c>
      <c r="P24" s="418">
        <v>487734</v>
      </c>
      <c r="Q24" s="418">
        <v>74588</v>
      </c>
      <c r="R24" s="418">
        <v>360150</v>
      </c>
      <c r="S24" s="418">
        <v>90832</v>
      </c>
      <c r="T24" s="418">
        <v>0</v>
      </c>
      <c r="U24" s="418">
        <v>0</v>
      </c>
      <c r="V24" s="418">
        <v>0</v>
      </c>
      <c r="W24" s="419">
        <v>9365866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182800837</v>
      </c>
      <c r="P39" s="419">
        <v>27537975</v>
      </c>
      <c r="Q39" s="419">
        <v>3553865</v>
      </c>
      <c r="R39" s="419">
        <v>686283</v>
      </c>
      <c r="S39" s="419">
        <v>5709117</v>
      </c>
      <c r="T39" s="419">
        <v>134419</v>
      </c>
      <c r="U39" s="419">
        <v>0</v>
      </c>
      <c r="V39" s="419">
        <v>0</v>
      </c>
      <c r="W39" s="419">
        <v>220422496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292418</v>
      </c>
      <c r="P15" s="150">
        <v>0</v>
      </c>
      <c r="Q15" s="150">
        <v>104499</v>
      </c>
      <c r="R15" s="150">
        <v>5915</v>
      </c>
      <c r="S15" s="150">
        <v>0</v>
      </c>
      <c r="T15" s="150">
        <v>-11841</v>
      </c>
      <c r="U15" s="153">
        <v>390991</v>
      </c>
      <c r="V15" s="136"/>
      <c r="W15" s="150">
        <v>0</v>
      </c>
      <c r="X15" s="150">
        <v>4755</v>
      </c>
      <c r="Y15" s="150">
        <v>-395746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8594923</v>
      </c>
      <c r="P16" s="150">
        <v>65235</v>
      </c>
      <c r="Q16" s="150">
        <v>2417244</v>
      </c>
      <c r="R16" s="150">
        <v>406990</v>
      </c>
      <c r="S16" s="150">
        <v>170440</v>
      </c>
      <c r="T16" s="150">
        <v>4598191</v>
      </c>
      <c r="U16" s="153">
        <v>16253023</v>
      </c>
      <c r="V16" s="136"/>
      <c r="W16" s="150">
        <v>97131</v>
      </c>
      <c r="X16" s="150">
        <v>5434377</v>
      </c>
      <c r="Y16" s="150">
        <v>-17573760</v>
      </c>
      <c r="Z16" s="157">
        <v>4210771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1555341</v>
      </c>
      <c r="P17" s="150">
        <v>2048521</v>
      </c>
      <c r="Q17" s="150">
        <v>2446829</v>
      </c>
      <c r="R17" s="150">
        <v>1295111</v>
      </c>
      <c r="S17" s="150">
        <v>1102501</v>
      </c>
      <c r="T17" s="150">
        <v>3320823</v>
      </c>
      <c r="U17" s="153">
        <v>11769126</v>
      </c>
      <c r="V17" s="136"/>
      <c r="W17" s="150">
        <v>1095777</v>
      </c>
      <c r="X17" s="150">
        <v>664538</v>
      </c>
      <c r="Y17" s="150">
        <v>-9126452</v>
      </c>
      <c r="Z17" s="157">
        <v>4402989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10442682</v>
      </c>
      <c r="P19" s="153">
        <v>2113756</v>
      </c>
      <c r="Q19" s="153">
        <v>4968572</v>
      </c>
      <c r="R19" s="153">
        <v>1708016</v>
      </c>
      <c r="S19" s="153">
        <v>1272941</v>
      </c>
      <c r="T19" s="153">
        <v>7907173</v>
      </c>
      <c r="U19" s="153">
        <v>28413140</v>
      </c>
      <c r="V19" s="136"/>
      <c r="W19" s="153">
        <v>1192908</v>
      </c>
      <c r="X19" s="153">
        <v>6103670</v>
      </c>
      <c r="Y19" s="153">
        <v>-27095958</v>
      </c>
      <c r="Z19" s="157">
        <v>8613760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49284408</v>
      </c>
      <c r="P22" s="150">
        <v>1843868</v>
      </c>
      <c r="Q22" s="150">
        <v>6493313</v>
      </c>
      <c r="R22" s="150">
        <v>355530</v>
      </c>
      <c r="S22" s="150">
        <v>499432</v>
      </c>
      <c r="T22" s="150">
        <v>-205429</v>
      </c>
      <c r="U22" s="153">
        <v>58271122</v>
      </c>
      <c r="V22" s="136"/>
      <c r="W22" s="150">
        <v>1794808</v>
      </c>
      <c r="X22" s="150">
        <v>1816249</v>
      </c>
      <c r="Y22" s="150">
        <v>2024699</v>
      </c>
      <c r="Z22" s="157">
        <v>63906878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2016657</v>
      </c>
      <c r="U23" s="153">
        <v>2016657</v>
      </c>
      <c r="V23" s="136"/>
      <c r="W23" s="150">
        <v>0</v>
      </c>
      <c r="X23" s="150">
        <v>0</v>
      </c>
      <c r="Y23" s="150">
        <v>0</v>
      </c>
      <c r="Z23" s="157">
        <v>2016657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6028</v>
      </c>
      <c r="P25" s="150">
        <v>0</v>
      </c>
      <c r="Q25" s="150">
        <v>12339</v>
      </c>
      <c r="R25" s="150">
        <v>43338</v>
      </c>
      <c r="S25" s="150">
        <v>0</v>
      </c>
      <c r="T25" s="150">
        <v>2395</v>
      </c>
      <c r="U25" s="153">
        <v>64100</v>
      </c>
      <c r="V25" s="136"/>
      <c r="W25" s="150">
        <v>0</v>
      </c>
      <c r="X25" s="150">
        <v>1496</v>
      </c>
      <c r="Y25" s="150">
        <v>-8794</v>
      </c>
      <c r="Z25" s="157">
        <v>56802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1508</v>
      </c>
      <c r="L26" s="87" t="s">
        <v>601</v>
      </c>
      <c r="M26" s="87" t="s">
        <v>601</v>
      </c>
      <c r="N26" s="89" t="s">
        <v>72</v>
      </c>
      <c r="O26" s="150">
        <v>524922</v>
      </c>
      <c r="P26" s="150">
        <v>0</v>
      </c>
      <c r="Q26" s="150">
        <v>339733</v>
      </c>
      <c r="R26" s="150">
        <v>133403</v>
      </c>
      <c r="S26" s="150">
        <v>147126</v>
      </c>
      <c r="T26" s="150">
        <v>234673</v>
      </c>
      <c r="U26" s="153">
        <v>1379857</v>
      </c>
      <c r="V26" s="136"/>
      <c r="W26" s="150">
        <v>0</v>
      </c>
      <c r="X26" s="150">
        <v>10172</v>
      </c>
      <c r="Y26" s="150">
        <v>13966</v>
      </c>
      <c r="Z26" s="157">
        <v>1403995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49815358</v>
      </c>
      <c r="P27" s="153">
        <v>1843868</v>
      </c>
      <c r="Q27" s="153">
        <v>6845385</v>
      </c>
      <c r="R27" s="153">
        <v>532271</v>
      </c>
      <c r="S27" s="153">
        <v>646558</v>
      </c>
      <c r="T27" s="153">
        <v>2048296</v>
      </c>
      <c r="U27" s="153">
        <v>61731736</v>
      </c>
      <c r="V27" s="136"/>
      <c r="W27" s="153">
        <v>1794808</v>
      </c>
      <c r="X27" s="153">
        <v>1827917</v>
      </c>
      <c r="Y27" s="153">
        <v>2029871</v>
      </c>
      <c r="Z27" s="157">
        <v>67384332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2301243</v>
      </c>
      <c r="P29" s="150">
        <v>358820</v>
      </c>
      <c r="Q29" s="150">
        <v>2132312</v>
      </c>
      <c r="R29" s="150">
        <v>2216451</v>
      </c>
      <c r="S29" s="150">
        <v>36590</v>
      </c>
      <c r="T29" s="150">
        <v>0</v>
      </c>
      <c r="U29" s="153">
        <v>7045416</v>
      </c>
      <c r="V29" s="136"/>
      <c r="W29" s="150">
        <v>579678</v>
      </c>
      <c r="X29" s="150">
        <v>16735139</v>
      </c>
      <c r="Y29" s="150">
        <v>460507</v>
      </c>
      <c r="Z29" s="157">
        <v>24820740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1242302</v>
      </c>
      <c r="P30" s="150">
        <v>0</v>
      </c>
      <c r="Q30" s="150">
        <v>1151106</v>
      </c>
      <c r="R30" s="150">
        <v>1196528</v>
      </c>
      <c r="S30" s="150">
        <v>19752</v>
      </c>
      <c r="T30" s="150">
        <v>0</v>
      </c>
      <c r="U30" s="153">
        <v>3609688</v>
      </c>
      <c r="V30" s="136"/>
      <c r="W30" s="150">
        <v>0</v>
      </c>
      <c r="X30" s="150">
        <v>0</v>
      </c>
      <c r="Y30" s="150">
        <v>538666</v>
      </c>
      <c r="Z30" s="157">
        <v>4148354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15749754</v>
      </c>
      <c r="P31" s="150">
        <v>387047</v>
      </c>
      <c r="Q31" s="150">
        <v>6662997</v>
      </c>
      <c r="R31" s="150">
        <v>3489438</v>
      </c>
      <c r="S31" s="150">
        <v>105308</v>
      </c>
      <c r="T31" s="150">
        <v>-91873</v>
      </c>
      <c r="U31" s="153">
        <v>26302671</v>
      </c>
      <c r="V31" s="136"/>
      <c r="W31" s="150">
        <v>890008</v>
      </c>
      <c r="X31" s="150">
        <v>2940741</v>
      </c>
      <c r="Y31" s="150">
        <v>3614471</v>
      </c>
      <c r="Z31" s="157">
        <v>33747891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382821</v>
      </c>
      <c r="P33" s="150">
        <v>0</v>
      </c>
      <c r="Q33" s="150">
        <v>354718</v>
      </c>
      <c r="R33" s="150">
        <v>368715</v>
      </c>
      <c r="S33" s="150">
        <v>6086</v>
      </c>
      <c r="T33" s="150">
        <v>0</v>
      </c>
      <c r="U33" s="153">
        <v>1112340</v>
      </c>
      <c r="V33" s="136"/>
      <c r="W33" s="150">
        <v>0</v>
      </c>
      <c r="X33" s="150">
        <v>0</v>
      </c>
      <c r="Y33" s="150">
        <v>165992</v>
      </c>
      <c r="Z33" s="157">
        <v>1278332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386581</v>
      </c>
      <c r="P34" s="150">
        <v>22305</v>
      </c>
      <c r="Q34" s="150">
        <v>287180</v>
      </c>
      <c r="R34" s="150">
        <v>142396</v>
      </c>
      <c r="S34" s="150">
        <v>5315</v>
      </c>
      <c r="T34" s="150">
        <v>1931</v>
      </c>
      <c r="U34" s="153">
        <v>845708</v>
      </c>
      <c r="V34" s="136"/>
      <c r="W34" s="150">
        <v>44071</v>
      </c>
      <c r="X34" s="150">
        <v>122249</v>
      </c>
      <c r="Y34" s="150">
        <v>123902</v>
      </c>
      <c r="Z34" s="157">
        <v>1135930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20062701</v>
      </c>
      <c r="P36" s="153">
        <v>768172</v>
      </c>
      <c r="Q36" s="153">
        <v>10588313</v>
      </c>
      <c r="R36" s="153">
        <v>7413528</v>
      </c>
      <c r="S36" s="153">
        <v>173051</v>
      </c>
      <c r="T36" s="153">
        <v>-89942</v>
      </c>
      <c r="U36" s="153">
        <v>38915823</v>
      </c>
      <c r="V36" s="136"/>
      <c r="W36" s="153">
        <v>1513757</v>
      </c>
      <c r="X36" s="153">
        <v>19798129</v>
      </c>
      <c r="Y36" s="153">
        <v>4903538</v>
      </c>
      <c r="Z36" s="157">
        <v>65131247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37662</v>
      </c>
      <c r="P38" s="150">
        <v>388182</v>
      </c>
      <c r="Q38" s="150">
        <v>43670</v>
      </c>
      <c r="R38" s="150">
        <v>6795402</v>
      </c>
      <c r="S38" s="150">
        <v>0</v>
      </c>
      <c r="T38" s="150">
        <v>6732</v>
      </c>
      <c r="U38" s="153">
        <v>7271648</v>
      </c>
      <c r="V38" s="136"/>
      <c r="W38" s="150">
        <v>1230000</v>
      </c>
      <c r="X38" s="150">
        <v>7375002</v>
      </c>
      <c r="Y38" s="150">
        <v>2037662</v>
      </c>
      <c r="Z38" s="157">
        <v>17914312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2460021</v>
      </c>
      <c r="P40" s="150">
        <v>5873006</v>
      </c>
      <c r="Q40" s="150">
        <v>6344110</v>
      </c>
      <c r="R40" s="150">
        <v>1053333</v>
      </c>
      <c r="S40" s="150">
        <v>-2636</v>
      </c>
      <c r="T40" s="150">
        <v>-33016</v>
      </c>
      <c r="U40" s="153">
        <v>15694818</v>
      </c>
      <c r="V40" s="136"/>
      <c r="W40" s="150">
        <v>6620803</v>
      </c>
      <c r="X40" s="150">
        <v>6792556</v>
      </c>
      <c r="Y40" s="150">
        <v>2797387</v>
      </c>
      <c r="Z40" s="157">
        <v>31905564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332326</v>
      </c>
      <c r="P41" s="150">
        <v>0</v>
      </c>
      <c r="Q41" s="150">
        <v>25780</v>
      </c>
      <c r="R41" s="150">
        <v>5236225</v>
      </c>
      <c r="S41" s="150">
        <v>2108</v>
      </c>
      <c r="T41" s="150">
        <v>0</v>
      </c>
      <c r="U41" s="153">
        <v>5596439</v>
      </c>
      <c r="V41" s="136"/>
      <c r="W41" s="150">
        <v>0</v>
      </c>
      <c r="X41" s="150">
        <v>31129</v>
      </c>
      <c r="Y41" s="150">
        <v>357201</v>
      </c>
      <c r="Z41" s="157">
        <v>5984769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2509016</v>
      </c>
      <c r="P42" s="150">
        <v>0</v>
      </c>
      <c r="Q42" s="150">
        <v>147638</v>
      </c>
      <c r="R42" s="150">
        <v>1210553</v>
      </c>
      <c r="S42" s="150">
        <v>4705</v>
      </c>
      <c r="T42" s="150">
        <v>0</v>
      </c>
      <c r="U42" s="153">
        <v>3871912</v>
      </c>
      <c r="V42" s="136"/>
      <c r="W42" s="150">
        <v>0</v>
      </c>
      <c r="X42" s="150">
        <v>5997410</v>
      </c>
      <c r="Y42" s="150">
        <v>2053773</v>
      </c>
      <c r="Z42" s="157">
        <v>11923095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989439</v>
      </c>
      <c r="P43" s="150">
        <v>0</v>
      </c>
      <c r="Q43" s="150">
        <v>274748</v>
      </c>
      <c r="R43" s="150">
        <v>4193856</v>
      </c>
      <c r="S43" s="150">
        <v>2108</v>
      </c>
      <c r="T43" s="150">
        <v>0</v>
      </c>
      <c r="U43" s="153">
        <v>5460151</v>
      </c>
      <c r="V43" s="136"/>
      <c r="W43" s="150">
        <v>0</v>
      </c>
      <c r="X43" s="150">
        <v>-1510864</v>
      </c>
      <c r="Y43" s="150">
        <v>326791</v>
      </c>
      <c r="Z43" s="157">
        <v>4276078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1379634</v>
      </c>
      <c r="P44" s="150">
        <v>0</v>
      </c>
      <c r="Q44" s="150">
        <v>377835</v>
      </c>
      <c r="R44" s="150">
        <v>181774</v>
      </c>
      <c r="S44" s="150">
        <v>3151</v>
      </c>
      <c r="T44" s="150">
        <v>-71147</v>
      </c>
      <c r="U44" s="153">
        <v>1871247</v>
      </c>
      <c r="V44" s="136"/>
      <c r="W44" s="150">
        <v>0</v>
      </c>
      <c r="X44" s="150">
        <v>83450</v>
      </c>
      <c r="Y44" s="150">
        <v>-673280</v>
      </c>
      <c r="Z44" s="157">
        <v>1281417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7708098</v>
      </c>
      <c r="P45" s="153">
        <v>6261188</v>
      </c>
      <c r="Q45" s="153">
        <v>7213781</v>
      </c>
      <c r="R45" s="153">
        <v>18671143</v>
      </c>
      <c r="S45" s="153">
        <v>9436</v>
      </c>
      <c r="T45" s="153">
        <v>-97431</v>
      </c>
      <c r="U45" s="153">
        <v>39766215</v>
      </c>
      <c r="V45" s="136"/>
      <c r="W45" s="153">
        <v>7850803</v>
      </c>
      <c r="X45" s="153">
        <v>18768683</v>
      </c>
      <c r="Y45" s="153">
        <v>6899534</v>
      </c>
      <c r="Z45" s="157">
        <v>73285235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11001810</v>
      </c>
      <c r="P47" s="150">
        <v>1095003</v>
      </c>
      <c r="Q47" s="150">
        <v>1764666</v>
      </c>
      <c r="R47" s="150">
        <v>548291</v>
      </c>
      <c r="S47" s="150">
        <v>155169</v>
      </c>
      <c r="T47" s="150">
        <v>-63143</v>
      </c>
      <c r="U47" s="153">
        <v>14501796</v>
      </c>
      <c r="V47" s="136"/>
      <c r="W47" s="150">
        <v>642168</v>
      </c>
      <c r="X47" s="150">
        <v>401119</v>
      </c>
      <c r="Y47" s="150">
        <v>2273634</v>
      </c>
      <c r="Z47" s="157">
        <v>17818717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4915000</v>
      </c>
      <c r="Y48" s="150">
        <v>0</v>
      </c>
      <c r="Z48" s="157">
        <v>4915000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438280</v>
      </c>
      <c r="P49" s="150">
        <v>0</v>
      </c>
      <c r="Q49" s="150">
        <v>94276</v>
      </c>
      <c r="R49" s="150">
        <v>172429</v>
      </c>
      <c r="S49" s="150">
        <v>10692</v>
      </c>
      <c r="T49" s="150">
        <v>2272100</v>
      </c>
      <c r="U49" s="153">
        <v>2987777</v>
      </c>
      <c r="V49" s="136"/>
      <c r="W49" s="150">
        <v>0</v>
      </c>
      <c r="X49" s="150">
        <v>592519</v>
      </c>
      <c r="Y49" s="150">
        <v>510619</v>
      </c>
      <c r="Z49" s="157">
        <v>4090915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11440090</v>
      </c>
      <c r="P52" s="153">
        <v>1095003</v>
      </c>
      <c r="Q52" s="153">
        <v>1858942</v>
      </c>
      <c r="R52" s="153">
        <v>720720</v>
      </c>
      <c r="S52" s="153">
        <v>165861</v>
      </c>
      <c r="T52" s="153">
        <v>2208957</v>
      </c>
      <c r="U52" s="153">
        <v>17489573</v>
      </c>
      <c r="V52" s="136"/>
      <c r="W52" s="153">
        <v>642168</v>
      </c>
      <c r="X52" s="153">
        <v>5908638</v>
      </c>
      <c r="Y52" s="153">
        <v>2784253</v>
      </c>
      <c r="Z52" s="157">
        <v>26824632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12760126</v>
      </c>
      <c r="P54" s="150">
        <v>1095004</v>
      </c>
      <c r="Q54" s="150">
        <v>2813132</v>
      </c>
      <c r="R54" s="150">
        <v>3947206</v>
      </c>
      <c r="S54" s="150">
        <v>1317119</v>
      </c>
      <c r="T54" s="150">
        <v>80838314</v>
      </c>
      <c r="U54" s="153">
        <v>102770901</v>
      </c>
      <c r="V54" s="136"/>
      <c r="W54" s="150">
        <v>642167</v>
      </c>
      <c r="X54" s="150">
        <v>1705943</v>
      </c>
      <c r="Y54" s="150">
        <v>5627622</v>
      </c>
      <c r="Z54" s="157">
        <v>110746633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9581686</v>
      </c>
      <c r="P55" s="150">
        <v>0</v>
      </c>
      <c r="Q55" s="150">
        <v>1888191</v>
      </c>
      <c r="R55" s="150">
        <v>59623</v>
      </c>
      <c r="S55" s="150">
        <v>22832</v>
      </c>
      <c r="T55" s="150">
        <v>-73666</v>
      </c>
      <c r="U55" s="153">
        <v>11478666</v>
      </c>
      <c r="V55" s="136"/>
      <c r="W55" s="150">
        <v>0</v>
      </c>
      <c r="X55" s="150">
        <v>1601674</v>
      </c>
      <c r="Y55" s="150">
        <v>1217380</v>
      </c>
      <c r="Z55" s="157">
        <v>14297720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4593614</v>
      </c>
      <c r="P56" s="150">
        <v>0</v>
      </c>
      <c r="Q56" s="150">
        <v>502025</v>
      </c>
      <c r="R56" s="150">
        <v>153472</v>
      </c>
      <c r="S56" s="150">
        <v>34382</v>
      </c>
      <c r="T56" s="150">
        <v>15643058</v>
      </c>
      <c r="U56" s="153">
        <v>20926551</v>
      </c>
      <c r="V56" s="136"/>
      <c r="W56" s="150">
        <v>0</v>
      </c>
      <c r="X56" s="150">
        <v>184017</v>
      </c>
      <c r="Y56" s="150">
        <v>1435649</v>
      </c>
      <c r="Z56" s="157">
        <v>22546217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26935426</v>
      </c>
      <c r="P58" s="153">
        <v>1095004</v>
      </c>
      <c r="Q58" s="153">
        <v>5203348</v>
      </c>
      <c r="R58" s="153">
        <v>4160301</v>
      </c>
      <c r="S58" s="153">
        <v>1374333</v>
      </c>
      <c r="T58" s="153">
        <v>96407706</v>
      </c>
      <c r="U58" s="153">
        <v>135176118</v>
      </c>
      <c r="V58" s="136"/>
      <c r="W58" s="153">
        <v>642167</v>
      </c>
      <c r="X58" s="153">
        <v>3491634</v>
      </c>
      <c r="Y58" s="153">
        <v>8280651</v>
      </c>
      <c r="Z58" s="157">
        <v>147590570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255351</v>
      </c>
      <c r="P60" s="150">
        <v>0</v>
      </c>
      <c r="Q60" s="150">
        <v>93970</v>
      </c>
      <c r="R60" s="150">
        <v>15806</v>
      </c>
      <c r="S60" s="150">
        <v>0</v>
      </c>
      <c r="T60" s="150">
        <v>24091948</v>
      </c>
      <c r="U60" s="153">
        <v>24457075</v>
      </c>
      <c r="V60" s="136"/>
      <c r="W60" s="150">
        <v>0</v>
      </c>
      <c r="X60" s="150">
        <v>4768606</v>
      </c>
      <c r="Y60" s="150">
        <v>1391442</v>
      </c>
      <c r="Z60" s="157">
        <v>30617123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761283</v>
      </c>
      <c r="P66" s="150">
        <v>3468</v>
      </c>
      <c r="Q66" s="150">
        <v>371088</v>
      </c>
      <c r="R66" s="150">
        <v>69243</v>
      </c>
      <c r="S66" s="150">
        <v>17274</v>
      </c>
      <c r="T66" s="150">
        <v>0</v>
      </c>
      <c r="U66" s="153">
        <v>1222356</v>
      </c>
      <c r="V66" s="136"/>
      <c r="W66" s="150">
        <v>7441</v>
      </c>
      <c r="X66" s="150">
        <v>53764</v>
      </c>
      <c r="Y66" s="150">
        <v>114178</v>
      </c>
      <c r="Z66" s="157">
        <v>1397739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1034425</v>
      </c>
      <c r="P67" s="150">
        <v>0</v>
      </c>
      <c r="Q67" s="150">
        <v>304123</v>
      </c>
      <c r="R67" s="150">
        <v>40667</v>
      </c>
      <c r="S67" s="150">
        <v>2586</v>
      </c>
      <c r="T67" s="150">
        <v>1867</v>
      </c>
      <c r="U67" s="153">
        <v>1383668</v>
      </c>
      <c r="V67" s="136"/>
      <c r="W67" s="150">
        <v>0</v>
      </c>
      <c r="X67" s="150">
        <v>54995</v>
      </c>
      <c r="Y67" s="150">
        <v>272604</v>
      </c>
      <c r="Z67" s="157">
        <v>1711267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1795708</v>
      </c>
      <c r="P69" s="153">
        <v>3468</v>
      </c>
      <c r="Q69" s="153">
        <v>675211</v>
      </c>
      <c r="R69" s="153">
        <v>109910</v>
      </c>
      <c r="S69" s="153">
        <v>19860</v>
      </c>
      <c r="T69" s="153">
        <v>1867</v>
      </c>
      <c r="U69" s="153">
        <v>2606024</v>
      </c>
      <c r="V69" s="136"/>
      <c r="W69" s="153">
        <v>7441</v>
      </c>
      <c r="X69" s="153">
        <v>108759</v>
      </c>
      <c r="Y69" s="153">
        <v>386782</v>
      </c>
      <c r="Z69" s="157">
        <v>3109006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1549045</v>
      </c>
      <c r="P71" s="150">
        <v>0</v>
      </c>
      <c r="Q71" s="150">
        <v>116608</v>
      </c>
      <c r="R71" s="150">
        <v>67601</v>
      </c>
      <c r="S71" s="150">
        <v>6314</v>
      </c>
      <c r="T71" s="150">
        <v>-65303</v>
      </c>
      <c r="U71" s="153">
        <v>1674265</v>
      </c>
      <c r="V71" s="136"/>
      <c r="W71" s="150">
        <v>0</v>
      </c>
      <c r="X71" s="150">
        <v>82082</v>
      </c>
      <c r="Y71" s="150">
        <v>419887</v>
      </c>
      <c r="Z71" s="157">
        <v>2176234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1549045</v>
      </c>
      <c r="P77" s="153">
        <v>0</v>
      </c>
      <c r="Q77" s="153">
        <v>116608</v>
      </c>
      <c r="R77" s="153">
        <v>67601</v>
      </c>
      <c r="S77" s="153">
        <v>6314</v>
      </c>
      <c r="T77" s="153">
        <v>-65303</v>
      </c>
      <c r="U77" s="153">
        <v>1674265</v>
      </c>
      <c r="V77" s="136"/>
      <c r="W77" s="153">
        <v>0</v>
      </c>
      <c r="X77" s="153">
        <v>82082</v>
      </c>
      <c r="Y77" s="153">
        <v>419887</v>
      </c>
      <c r="Z77" s="157">
        <v>2176234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130004459</v>
      </c>
      <c r="P83" s="157">
        <v>13180459</v>
      </c>
      <c r="Q83" s="157">
        <v>37564130</v>
      </c>
      <c r="R83" s="157">
        <v>33399296</v>
      </c>
      <c r="S83" s="157">
        <v>3668354</v>
      </c>
      <c r="T83" s="157">
        <v>132413271</v>
      </c>
      <c r="U83" s="157">
        <v>350229969</v>
      </c>
      <c r="V83" s="136"/>
      <c r="W83" s="157">
        <v>13644052</v>
      </c>
      <c r="X83" s="157">
        <v>60858118</v>
      </c>
      <c r="Y83" s="157">
        <v>0</v>
      </c>
      <c r="Z83" s="157">
        <v>424732139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111280608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18723851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130004459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4210771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387047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411528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399373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1466964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29353116</v>
      </c>
      <c r="W48" s="442">
        <v>0.86977630691055596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17914312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17914312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31905564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31905564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31344200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31344200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2369355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2369355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3139410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140934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1509</v>
      </c>
      <c r="N44" s="87"/>
      <c r="O44" s="87"/>
      <c r="P44" s="87"/>
      <c r="Q44" s="87"/>
      <c r="R44" s="87"/>
      <c r="S44" s="87"/>
      <c r="T44" s="87" t="s">
        <v>72</v>
      </c>
      <c r="U44" s="336">
        <v>-232121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-91187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36761778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11880651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56187127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68067778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104829556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77378721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21344200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21344200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7304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140934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148238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98871159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7052309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104829556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98871159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13010706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15834303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2469505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185645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1510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168447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2823597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13010706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493111</v>
      </c>
      <c r="P19" s="150">
        <v>1446271</v>
      </c>
      <c r="Q19" s="150">
        <v>1237337</v>
      </c>
      <c r="R19" s="150">
        <v>0</v>
      </c>
      <c r="S19" s="150">
        <v>0</v>
      </c>
      <c r="T19" s="150">
        <v>12216</v>
      </c>
      <c r="U19" s="136"/>
      <c r="V19" s="150">
        <v>4349218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1637311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177070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90838</v>
      </c>
      <c r="T23" s="150">
        <v>148738</v>
      </c>
      <c r="U23" s="136"/>
      <c r="V23" s="150">
        <v>1043139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139600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140777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139600</v>
      </c>
      <c r="P28" s="153">
        <v>139600</v>
      </c>
      <c r="Q28" s="153">
        <v>0</v>
      </c>
      <c r="R28" s="153">
        <v>0</v>
      </c>
      <c r="S28" s="153">
        <v>90838</v>
      </c>
      <c r="T28" s="153">
        <v>148738</v>
      </c>
      <c r="U28" s="136"/>
      <c r="V28" s="153">
        <v>1360986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9743732</v>
      </c>
      <c r="P30" s="150">
        <v>11597465</v>
      </c>
      <c r="Q30" s="150">
        <v>1044409</v>
      </c>
      <c r="R30" s="150">
        <v>0</v>
      </c>
      <c r="S30" s="150">
        <v>3130037</v>
      </c>
      <c r="T30" s="150">
        <v>-314388</v>
      </c>
      <c r="U30" s="136"/>
      <c r="V30" s="150">
        <v>26493900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2239202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2224803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266129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367679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9743732</v>
      </c>
      <c r="P37" s="153">
        <v>14102796</v>
      </c>
      <c r="Q37" s="153">
        <v>1044409</v>
      </c>
      <c r="R37" s="153">
        <v>0</v>
      </c>
      <c r="S37" s="153">
        <v>3130037</v>
      </c>
      <c r="T37" s="153">
        <v>-314388</v>
      </c>
      <c r="U37" s="136"/>
      <c r="V37" s="153">
        <v>29086382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28458081</v>
      </c>
      <c r="Q39" s="150">
        <v>0</v>
      </c>
      <c r="R39" s="150">
        <v>0</v>
      </c>
      <c r="S39" s="150">
        <v>-81465</v>
      </c>
      <c r="T39" s="150">
        <v>0</v>
      </c>
      <c r="U39" s="136"/>
      <c r="V39" s="150">
        <v>28370427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6644113</v>
      </c>
      <c r="Q41" s="150">
        <v>-57737</v>
      </c>
      <c r="R41" s="150">
        <v>0</v>
      </c>
      <c r="S41" s="150">
        <v>0</v>
      </c>
      <c r="T41" s="150">
        <v>16599</v>
      </c>
      <c r="U41" s="136"/>
      <c r="V41" s="150">
        <v>6596367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2279962</v>
      </c>
      <c r="Q42" s="150">
        <v>0</v>
      </c>
      <c r="R42" s="150">
        <v>0</v>
      </c>
      <c r="S42" s="150">
        <v>0</v>
      </c>
      <c r="T42" s="150">
        <v>43761</v>
      </c>
      <c r="U42" s="136"/>
      <c r="V42" s="150">
        <v>2279962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37382156</v>
      </c>
      <c r="Q46" s="153">
        <v>-57737</v>
      </c>
      <c r="R46" s="153">
        <v>0</v>
      </c>
      <c r="S46" s="153">
        <v>-81465</v>
      </c>
      <c r="T46" s="153">
        <v>60360</v>
      </c>
      <c r="U46" s="136"/>
      <c r="V46" s="153">
        <v>37246756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70014</v>
      </c>
      <c r="Q50" s="150">
        <v>133850</v>
      </c>
      <c r="R50" s="150">
        <v>0</v>
      </c>
      <c r="S50" s="150">
        <v>0</v>
      </c>
      <c r="T50" s="150">
        <v>0</v>
      </c>
      <c r="U50" s="136"/>
      <c r="V50" s="150">
        <v>332864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70014</v>
      </c>
      <c r="Q53" s="153">
        <v>133850</v>
      </c>
      <c r="R53" s="153">
        <v>0</v>
      </c>
      <c r="S53" s="153">
        <v>0</v>
      </c>
      <c r="T53" s="153">
        <v>0</v>
      </c>
      <c r="U53" s="136"/>
      <c r="V53" s="153">
        <v>332864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2738162</v>
      </c>
      <c r="Q56" s="150">
        <v>7506</v>
      </c>
      <c r="R56" s="150">
        <v>0</v>
      </c>
      <c r="S56" s="150">
        <v>0</v>
      </c>
      <c r="T56" s="150">
        <v>1887</v>
      </c>
      <c r="U56" s="136"/>
      <c r="V56" s="150">
        <v>4682592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2738162</v>
      </c>
      <c r="Q59" s="153">
        <v>7506</v>
      </c>
      <c r="R59" s="153">
        <v>0</v>
      </c>
      <c r="S59" s="153">
        <v>0</v>
      </c>
      <c r="T59" s="153">
        <v>1887</v>
      </c>
      <c r="U59" s="136"/>
      <c r="V59" s="153">
        <v>4682592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2632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6497</v>
      </c>
      <c r="P67" s="150">
        <v>27699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34196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280429</v>
      </c>
      <c r="Q68" s="150">
        <v>3990</v>
      </c>
      <c r="R68" s="150">
        <v>0</v>
      </c>
      <c r="S68" s="150">
        <v>0</v>
      </c>
      <c r="T68" s="150">
        <v>0</v>
      </c>
      <c r="U68" s="136"/>
      <c r="V68" s="150">
        <v>283095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6497</v>
      </c>
      <c r="P70" s="153">
        <v>308128</v>
      </c>
      <c r="Q70" s="153">
        <v>3990</v>
      </c>
      <c r="R70" s="153">
        <v>0</v>
      </c>
      <c r="S70" s="153">
        <v>0</v>
      </c>
      <c r="T70" s="153">
        <v>0</v>
      </c>
      <c r="U70" s="136"/>
      <c r="V70" s="153">
        <v>317291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11880651</v>
      </c>
      <c r="P84" s="157">
        <v>56187127</v>
      </c>
      <c r="Q84" s="157">
        <v>2369355</v>
      </c>
      <c r="R84" s="157">
        <v>0</v>
      </c>
      <c r="S84" s="157">
        <v>3139410</v>
      </c>
      <c r="T84" s="157">
        <v>-91187</v>
      </c>
      <c r="U84" s="136"/>
      <c r="V84" s="157">
        <v>77378721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22521548</v>
      </c>
      <c r="U15" s="150">
        <v>120776371</v>
      </c>
      <c r="V15" s="150">
        <v>14550039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3601653</v>
      </c>
      <c r="U18" s="150">
        <v>38029061</v>
      </c>
      <c r="V18" s="150">
        <v>7346752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140934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20800236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20800236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1040016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2066860</v>
      </c>
      <c r="U28" s="150">
        <v>8059914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33378</v>
      </c>
      <c r="U29" s="150">
        <v>366408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1511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430147</v>
      </c>
      <c r="V30" s="150">
        <v>164655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1512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185615</v>
      </c>
      <c r="V31" s="150">
        <v>569110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1513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27448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1514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3196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27542143</v>
      </c>
      <c r="U34" s="153">
        <v>47101789</v>
      </c>
      <c r="V34" s="153">
        <v>8221451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16893613</v>
      </c>
      <c r="U37" s="150">
        <v>35985274</v>
      </c>
      <c r="V37" s="150">
        <v>3308240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8033756</v>
      </c>
      <c r="U38" s="150">
        <v>4534140</v>
      </c>
      <c r="V38" s="150">
        <v>4496652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1515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1188511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125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-59858</v>
      </c>
      <c r="V41" s="150">
        <v>47795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24927369</v>
      </c>
      <c r="U43" s="153">
        <v>41648067</v>
      </c>
      <c r="V43" s="153">
        <v>7852687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25136322</v>
      </c>
      <c r="U45" s="157">
        <v>126230093</v>
      </c>
      <c r="V45" s="157">
        <v>14918803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7209550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5450514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2363016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8903386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6222956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139151</v>
      </c>
      <c r="V63" s="150">
        <v>514783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703841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1742456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1500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8495443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5435191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5685652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772491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32333824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10747244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21104640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14177799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8975538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41069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128852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24494024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642298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25136322</v>
      </c>
      <c r="U117" s="157">
        <v>126230093</v>
      </c>
      <c r="V117" s="157">
        <v>14918803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18385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2396954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424537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10688998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4701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15361744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28876934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6861613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31759094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28802701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144696122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128084655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3602414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343806599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372701918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372701918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7779809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7779809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573281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16234254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3569316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19031076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2427855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41835782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25136322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25136322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213141783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213141783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21718006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3126000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1516</v>
      </c>
      <c r="P85" s="87" t="s">
        <v>127</v>
      </c>
      <c r="Q85" s="482"/>
      <c r="R85" s="87"/>
      <c r="S85" s="482"/>
      <c r="T85" s="482" t="s">
        <v>72</v>
      </c>
      <c r="U85" s="336">
        <v>16902177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41746183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329639879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251168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251168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13010706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141148896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154410770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111348731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111348731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43062039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372701918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211357066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214578975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214578975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243967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212897816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213141783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38305486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50468746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88774232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39310423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39310423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85057128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2946197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78301008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1517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3809923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85057128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24249571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3007781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8348953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3614002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4081000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11111912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10180004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20180004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48013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235888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85057128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3336370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42256620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27040153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12270270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39310423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3179479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1690701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9973141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9973141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88774232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88774232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13644052</v>
      </c>
      <c r="T38" s="150">
        <v>13180459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13644052</v>
      </c>
      <c r="T46" s="153">
        <v>13180459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18061191</v>
      </c>
      <c r="O21" s="621">
        <v>10912276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7400452</v>
      </c>
      <c r="O22" s="621">
        <v>5564905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7891173</v>
      </c>
      <c r="O23" s="621">
        <v>5005232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6379935</v>
      </c>
      <c r="O24" s="621">
        <v>4619667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6845718</v>
      </c>
      <c r="O25" s="621">
        <v>4338900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24397449</v>
      </c>
      <c r="O26" s="621">
        <v>19670319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16182444</v>
      </c>
      <c r="O27" s="621">
        <v>9709983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-2101234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85057128</v>
      </c>
      <c r="O30" s="622">
        <v>59821282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1518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233</v>
      </c>
      <c r="S16" s="634">
        <v>13</v>
      </c>
      <c r="T16" s="634">
        <v>0</v>
      </c>
      <c r="U16" s="563">
        <v>376308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771</v>
      </c>
      <c r="S18" s="634">
        <v>0</v>
      </c>
      <c r="T18" s="634">
        <v>0</v>
      </c>
      <c r="U18" s="563">
        <v>1493735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275</v>
      </c>
      <c r="S19" s="634">
        <v>46</v>
      </c>
      <c r="T19" s="634">
        <v>0</v>
      </c>
      <c r="U19" s="563">
        <v>470662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205</v>
      </c>
      <c r="S20" s="634">
        <v>14</v>
      </c>
      <c r="T20" s="634">
        <v>0</v>
      </c>
      <c r="U20" s="563">
        <v>396704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241</v>
      </c>
      <c r="S21" s="634">
        <v>98</v>
      </c>
      <c r="T21" s="634">
        <v>0</v>
      </c>
      <c r="U21" s="563">
        <v>359834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119</v>
      </c>
      <c r="S22" s="634">
        <v>141</v>
      </c>
      <c r="T22" s="634">
        <v>0</v>
      </c>
      <c r="U22" s="563">
        <v>355128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332</v>
      </c>
      <c r="S23" s="634">
        <v>23</v>
      </c>
      <c r="T23" s="634">
        <v>0</v>
      </c>
      <c r="U23" s="563">
        <v>597456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11</v>
      </c>
      <c r="S24" s="634">
        <v>0</v>
      </c>
      <c r="T24" s="634">
        <v>0</v>
      </c>
      <c r="U24" s="563">
        <v>50088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8</v>
      </c>
      <c r="S25" s="634">
        <v>30</v>
      </c>
      <c r="T25" s="634">
        <v>0</v>
      </c>
      <c r="U25" s="563">
        <v>34076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22</v>
      </c>
      <c r="S26" s="634">
        <v>0</v>
      </c>
      <c r="T26" s="634">
        <v>0</v>
      </c>
      <c r="U26" s="563">
        <v>65892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1519</v>
      </c>
      <c r="U35" s="638" t="s">
        <v>1519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1519</v>
      </c>
      <c r="U36" s="638" t="s">
        <v>1519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10929188</v>
      </c>
      <c r="S42" s="336">
        <v>3779280</v>
      </c>
      <c r="T42" s="336">
        <v>30865386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30</v>
      </c>
      <c r="N15" s="645">
        <v>74906468</v>
      </c>
      <c r="O15" s="410"/>
      <c r="P15" s="87"/>
      <c r="Q15" s="409"/>
      <c r="R15" s="336">
        <v>30</v>
      </c>
      <c r="S15" s="336">
        <v>74906468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28</v>
      </c>
      <c r="N16" s="645">
        <v>74794349</v>
      </c>
      <c r="O16" s="410"/>
      <c r="P16" s="87"/>
      <c r="Q16" s="409"/>
      <c r="R16" s="336">
        <v>28</v>
      </c>
      <c r="S16" s="336">
        <v>74794349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2883</v>
      </c>
      <c r="N22" s="645">
        <v>368237000</v>
      </c>
      <c r="O22" s="87"/>
      <c r="P22" s="87"/>
      <c r="Q22" s="409"/>
      <c r="R22" s="336">
        <v>2883</v>
      </c>
      <c r="S22" s="336">
        <v>368237000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63</v>
      </c>
      <c r="N23" s="645">
        <v>59703000</v>
      </c>
      <c r="O23" s="87"/>
      <c r="P23" s="87"/>
      <c r="Q23" s="409"/>
      <c r="R23" s="336">
        <v>63</v>
      </c>
      <c r="S23" s="336">
        <v>59703000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365</v>
      </c>
      <c r="N24" s="645">
        <v>311166000</v>
      </c>
      <c r="O24" s="87"/>
      <c r="P24" s="87"/>
      <c r="Q24" s="409"/>
      <c r="R24" s="336">
        <v>365</v>
      </c>
      <c r="S24" s="336">
        <v>311166000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3311</v>
      </c>
      <c r="N25" s="649">
        <v>739106000</v>
      </c>
      <c r="O25" s="101"/>
      <c r="P25" s="101"/>
      <c r="Q25" s="409"/>
      <c r="R25" s="124">
        <v>3311</v>
      </c>
      <c r="S25" s="124">
        <v>739106000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698938881</v>
      </c>
      <c r="N30" s="87"/>
      <c r="O30" s="87"/>
      <c r="P30" s="87"/>
      <c r="Q30" s="409"/>
      <c r="R30" s="563">
        <v>698938881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57744054</v>
      </c>
      <c r="N31" s="87"/>
      <c r="O31" s="87"/>
      <c r="P31" s="87"/>
      <c r="Q31" s="409"/>
      <c r="R31" s="563">
        <v>57744054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756682935</v>
      </c>
      <c r="N33" s="87"/>
      <c r="O33" s="101"/>
      <c r="P33" s="101"/>
      <c r="Q33" s="409"/>
      <c r="R33" s="564">
        <v>756682935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465035</v>
      </c>
      <c r="T18" s="124">
        <v>669587</v>
      </c>
      <c r="U18" s="664">
        <v>0.43990000000000001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1156361</v>
      </c>
      <c r="T22" s="124">
        <v>1326701</v>
      </c>
      <c r="U22" s="664">
        <v>0.14730000000000001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376122</v>
      </c>
      <c r="T28" s="124">
        <v>464132</v>
      </c>
      <c r="U28" s="664">
        <v>0.23399999999999999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14038499</v>
      </c>
      <c r="U30" s="664">
        <v>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455717</v>
      </c>
      <c r="T33" s="124">
        <v>474802</v>
      </c>
      <c r="U33" s="664">
        <v>4.1900000000000007E-2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1058670</v>
      </c>
      <c r="T36" s="124">
        <v>20064916</v>
      </c>
      <c r="U36" s="664">
        <v>17.9529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15507</v>
      </c>
      <c r="T38" s="124">
        <v>25948543</v>
      </c>
      <c r="U38" s="664">
        <v>1672.3438000000001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14446635</v>
      </c>
      <c r="T40" s="124">
        <v>6916952</v>
      </c>
      <c r="U40" s="664">
        <v>-0.5212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4134443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557551</v>
      </c>
      <c r="T44" s="124">
        <v>475340</v>
      </c>
      <c r="U44" s="664">
        <v>-0.14749999999999999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1262191</v>
      </c>
      <c r="T50" s="124">
        <v>1847424</v>
      </c>
      <c r="U50" s="664">
        <v>0.4637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3449313</v>
      </c>
      <c r="T51" s="124">
        <v>3500478</v>
      </c>
      <c r="U51" s="664">
        <v>1.4800000000000001E-2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368961</v>
      </c>
      <c r="T52" s="124">
        <v>467748</v>
      </c>
      <c r="U52" s="664">
        <v>0.26769999999999999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78783</v>
      </c>
      <c r="T61" s="124">
        <v>52860</v>
      </c>
      <c r="U61" s="664">
        <v>-0.32899999999999996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130386</v>
      </c>
      <c r="T62" s="124">
        <v>151556</v>
      </c>
      <c r="U62" s="664">
        <v>0.16239999999999999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271024</v>
      </c>
      <c r="T65" s="124">
        <v>247704</v>
      </c>
      <c r="U65" s="664">
        <v>-8.5999999999999993E-2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24092256</v>
      </c>
      <c r="T76" s="242">
        <v>80781685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1520</v>
      </c>
      <c r="M19" s="279">
        <v>630</v>
      </c>
      <c r="N19" s="682" t="s">
        <v>1521</v>
      </c>
      <c r="O19" s="683">
        <v>1.4</v>
      </c>
      <c r="P19" s="683">
        <v>2</v>
      </c>
      <c r="Q19" s="684" t="s">
        <v>1522</v>
      </c>
      <c r="R19" s="680"/>
      <c r="S19" s="182"/>
      <c r="T19" s="336">
        <v>14038499</v>
      </c>
      <c r="U19" s="682" t="s">
        <v>1523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14038499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66743186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80781685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2019-09-28T10:20:14Z</dcterms:created>
  <dcterms:modified xsi:type="dcterms:W3CDTF">2019-09-28T10:21:02Z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